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STRUZIONI" sheetId="1" state="visible" r:id="rId3"/>
    <sheet name="LOTTO 1" sheetId="2" state="visible" r:id="rId4"/>
    <sheet name="LOTTO 2" sheetId="3" state="visible" r:id="rId5"/>
    <sheet name="LOTTO 3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<sst xmlns="http://schemas.openxmlformats.org/spreadsheetml/2006/main" count="302" uniqueCount="170">
  <si>
    <t xml:space="preserve">INDAGINE DI MERCATO – SCREENING NEONATALE ALLARGATO</t>
  </si>
  <si>
    <t xml:space="preserve">Azienda Ospedale-Università di Padova  |  Gara ID 24D197 – CUAP 26P12</t>
  </si>
  <si>
    <t xml:space="preserve">File di rilevazione per la consultazione preliminare di mercato relativa all'acquisizione di sistemi diagnostici per lo Screening Neonatale Allargato. Impostato per RISULTATI ATTESI: la scelta della tecnologia e della metodica è libera, purché rispetti i requisiti minimi indicati.</t>
  </si>
  <si>
    <t xml:space="preserve">STRUTTURA DEL FILE</t>
  </si>
  <si>
    <t xml:space="preserve">  •  Il file è articolato in un foglio per ciascun lotto: LOTTO 1 (piattaforma integrata: strumentazione, kit e software), LOTTO 2 (sistema enzimatico/immunometrico) e LOTTO 3 (sistema molecolare).</t>
  </si>
  <si>
    <t xml:space="preserve">  •  I lotti sono aggiudicabili separatamente: è possibile compilare anche un solo lotto, senza alcun obbligo di offrire gli altri.</t>
  </si>
  <si>
    <t xml:space="preserve">  •  In ciascun foglio, in fondo, sono riportati il totale del lotto sui 60 mesi e l'indicatore COMPLETO/PARZIALE.</t>
  </si>
  <si>
    <t xml:space="preserve">NATURA DELLA CONSULTAZIONE</t>
  </si>
  <si>
    <t xml:space="preserve">  •  Si tratta di una consultazione preliminare di mercato, finalizzata a un confronto con gli operatori economici; non dà luogo ad alcuna selezione dei fornitori.</t>
  </si>
  <si>
    <t xml:space="preserve">  •  La successiva procedura di gara sarà aperta. Una risposta parziale o la mancata risposta non precludono in alcun modo la partecipazione a future gare.</t>
  </si>
  <si>
    <t xml:space="preserve">  •  La documentazione tecnica di dettaglio potrà essere integrata successivamente.</t>
  </si>
  <si>
    <t xml:space="preserve">  •  I dati forniti sono utilizzati esclusivamente ai fini della definizione della futura procedura (requisiti, lotti, base d'asta).</t>
  </si>
  <si>
    <t xml:space="preserve">BASE DI QUOTAZIONE UNICA (per la comparabilità delle offerte)</t>
  </si>
  <si>
    <t xml:space="preserve">  •  Tutti gli importi vanno ricondotti al COSTO COMPLESSIVO SUI 60 MESI, IVA esclusa.</t>
  </si>
  <si>
    <t xml:space="preserve">  •  KIT / CONSUMABILI: indicare il PREZZO UNITARIO (€/test); il TOTALE 60 MESI è calcolato automaticamente (prezzo × fabbisogno annuo × 5).</t>
  </si>
  <si>
    <t xml:space="preserve">  •  STRUMENTAZIONE / SOFTWARE / SERVIZI: indicare direttamente il TOTALE 60 MESI e la MODALITÀ (acquisto, noleggio o service).</t>
  </si>
  <si>
    <t xml:space="preserve">  •  Il confronto tecnico-economico e la stima della base d'asta si basano esclusivamente sul TOTALE 60 MESI.</t>
  </si>
  <si>
    <t xml:space="preserve">COME COMPILARE (con il minimo onere)</t>
  </si>
  <si>
    <t xml:space="preserve">  •  Compilare solo le celle evidenziate (arancioni e gialle). Struttura, requisiti, volumi e formule sono protetti e non modificabili.</t>
  </si>
  <si>
    <t xml:space="preserve">  •  Le colonne MODALITÀ, CONFORMITÀ, CE-IVD, IVDR ed ESCLUSIVITÀ si compilano tramite menu a tendina.</t>
  </si>
  <si>
    <t xml:space="preserve">  •  In alternativa alla descrizione testuale è possibile ALLEGARE schede tecniche o brochure del prodotto: nel file è sufficiente compilare i campi essenziali (tecnologia/metodica, prezzo o totale 60 mesi, CE-IVD).</t>
  </si>
  <si>
    <t xml:space="preserve">  •  La compilazione completa di un lotto è RACCOMANDATA per la comparabilità, ma in questa fase di consultazione le risposte parziali sono ammesse.</t>
  </si>
  <si>
    <t xml:space="preserve">INFORMAZIONI TECNICHE E LOGISTICHE</t>
  </si>
  <si>
    <t xml:space="preserve">  •  Vincoli di spazio: l'offerta deve rispettare i vincoli di spazio del laboratorio. Sono allegate le planimetrie; su richiesta è possibile una visita in loco.</t>
  </si>
  <si>
    <t xml:space="preserve">  •  Per l'intero processo di analisi automatizzata specificare le tecnologie interfacciabili (strumentazione, metodologia, produttore, modello) e i reagenti certificati.</t>
  </si>
  <si>
    <t xml:space="preserve">DOMANDE FREQUENTI</t>
  </si>
  <si>
    <t xml:space="preserve">D:  È una selezione dei fornitori?</t>
  </si>
  <si>
    <t xml:space="preserve">R:  No. È una consultazione preliminare; la gara successiva sarà aperta a tutti gli operatori.</t>
  </si>
  <si>
    <t xml:space="preserve">D:  Posso rispondere solo per alcuni lotti o in modo parziale?</t>
  </si>
  <si>
    <t xml:space="preserve">R:  Sì. Non pregiudica la partecipazione a future gare; la compilazione completa è però utile alla comparabilità.</t>
  </si>
  <si>
    <t xml:space="preserve">D:  Posso proporre una tecnologia diversa dalla spettrometria di massa?</t>
  </si>
  <si>
    <t xml:space="preserve">R:  Sì. L'indagine è per risultati attesi: qualunque metodica CE-IVD che soddisfi i requisiti minimi è ammessa.</t>
  </si>
  <si>
    <t xml:space="preserve">D:  Come vanno indicati i prezzi?</t>
  </si>
  <si>
    <t xml:space="preserve">R:  Sempre come costo complessivo sui 60 mesi, IVA esclusa (vedi sopra).</t>
  </si>
  <si>
    <t xml:space="preserve">D:  Qual è la durata contrattuale di riferimento?</t>
  </si>
  <si>
    <t xml:space="preserve">R:  60 mesi.</t>
  </si>
  <si>
    <t xml:space="preserve">D:  Come pongo un quesito?</t>
  </si>
  <si>
    <t xml:space="preserve">R:  Tramite la funzione di comunicazione della piattaforma SINTEL, oppure all'indirizzo indicato nella lettera di invito.</t>
  </si>
  <si>
    <t xml:space="preserve">RIEPILOGO IMPORTI PER LOTTO (totale 60 mesi, € IVA escl.)</t>
  </si>
  <si>
    <t xml:space="preserve">LOTTO</t>
  </si>
  <si>
    <t xml:space="preserve">CONTENUTO</t>
  </si>
  <si>
    <t xml:space="preserve">TOTALE 60 MESI (€)</t>
  </si>
  <si>
    <t xml:space="preserve">LOTTO 1</t>
  </si>
  <si>
    <t xml:space="preserve">Piattaforma integrata (strumenti + kit + software)</t>
  </si>
  <si>
    <t xml:space="preserve">LOTTO 2</t>
  </si>
  <si>
    <t xml:space="preserve">Sistema enzimatico/immunometrico</t>
  </si>
  <si>
    <t xml:space="preserve">LOTTO 3</t>
  </si>
  <si>
    <t xml:space="preserve">Sistema molecolare</t>
  </si>
  <si>
    <t xml:space="preserve">DATI FORNITORE (da compilare)</t>
  </si>
  <si>
    <t xml:space="preserve">Ragione Sociale</t>
  </si>
  <si>
    <t xml:space="preserve">P.IVA / C.F.</t>
  </si>
  <si>
    <t xml:space="preserve">Referente commerciale</t>
  </si>
  <si>
    <t xml:space="preserve">Telefono</t>
  </si>
  <si>
    <t xml:space="preserve">Email</t>
  </si>
  <si>
    <t xml:space="preserve">Data compilazione</t>
  </si>
  <si>
    <t xml:space="preserve">INDAGINE DI MERCATO – LOTTO 1 – Piattaforma integrata e automatizzata per lo screening neonatale</t>
  </si>
  <si>
    <t xml:space="preserve">Azienda Ospedale-Università di Padova  |  Gara ID 24D197 – CUAP 26P12  |  UOC Malattie Metaboliche Ereditarie</t>
  </si>
  <si>
    <t xml:space="preserve">◀  TECNOLOGIA PROPOSTA DAL FORNITORE  ▶</t>
  </si>
  <si>
    <t xml:space="preserve">◀  COLONNE DA COMPILARE A CURA DEL FORNITORE  ▶</t>
  </si>
  <si>
    <t xml:space="preserve">RIF.</t>
  </si>
  <si>
    <t xml:space="preserve">CATEGORIA</t>
  </si>
  <si>
    <t xml:space="preserve">DESCRIZIONE / REQUISITI MINIMI</t>
  </si>
  <si>
    <t xml:space="preserve">ELEMENTI MIGLIORATIVI
(valutazione qualitativa)</t>
  </si>
  <si>
    <t xml:space="preserve">FABBISOGNO
ANNUO</t>
  </si>
  <si>
    <t xml:space="preserve">UNITÀ
MISURA</t>
  </si>
  <si>
    <t xml:space="preserve">DURATA
(mesi)</t>
  </si>
  <si>
    <t xml:space="preserve">TECNOLOGIA
PROPOSTA
(metodica)</t>
  </si>
  <si>
    <t xml:space="preserve">SOLUZIONE PROPOSTA
(descrizione)</t>
  </si>
  <si>
    <t xml:space="preserve">PRODUTTORE</t>
  </si>
  <si>
    <t xml:space="preserve">MARCA /
MODELLO</t>
  </si>
  <si>
    <t xml:space="preserve">COD.
PRODOTTO</t>
  </si>
  <si>
    <t xml:space="preserve">MODALITÀ
FORNITURA</t>
  </si>
  <si>
    <t xml:space="preserve">PREZZO
UNITARIO
(€/test)</t>
  </si>
  <si>
    <t xml:space="preserve">TOTALE 60 MESI
(€, IVA escl.)</t>
  </si>
  <si>
    <t xml:space="preserve">CONFORMITÀ
REQUISITO</t>
  </si>
  <si>
    <t xml:space="preserve">CERT.
CE-IVD</t>
  </si>
  <si>
    <t xml:space="preserve">IVDR
(UE 2017/746)</t>
  </si>
  <si>
    <t xml:space="preserve">ESCLU-
SIVITÀ</t>
  </si>
  <si>
    <t xml:space="preserve">MOTIVAZIONE ESCLUSIVITÀ / NOTE</t>
  </si>
  <si>
    <t xml:space="preserve">STRUMENTAZIONE</t>
  </si>
  <si>
    <t xml:space="preserve">L1</t>
  </si>
  <si>
    <t xml:space="preserve">A</t>
  </si>
  <si>
    <t xml:space="preserve">Sistema analitico in spettrometria di massa (o tecnologia equivalente)</t>
  </si>
  <si>
    <t xml:space="preserve">REQUISITI MINIMI (tecnologia libera): CE-IVD per screening neonatale; esecuzione del profilo allargato (acilcarnitine, aminoacidi, succinilacetone) e delle attività enzimatiche lisosomiali; analisi simultanea senza derivatizzazione per il profilo allargato; autocampionatore con almeno 6 piastre; capacità adeguata al carico complessivo in spettrometria di massa (allargato + lisosomiale); visualizzazione in tempo reale dei CQI e dei cut-off; refertazione ≤48h; integrazione con il software di gestione.</t>
  </si>
  <si>
    <t xml:space="preserve">Maggiore velocità di scansione; miglior S/N; scansione automatizzata di IS e CQI; log file di tracciabilità della colonna.</t>
  </si>
  <si>
    <t xml:space="preserve">sistema</t>
  </si>
  <si>
    <t xml:space="preserve">Es.: LC-MS/MS, FIA-MS/MS, altra tecnologia CE-IVD</t>
  </si>
  <si>
    <t xml:space="preserve">—</t>
  </si>
  <si>
    <t xml:space="preserve">Indicare la configurazione proposta e il numero di sistemi offerti.</t>
  </si>
  <si>
    <t xml:space="preserve">B</t>
  </si>
  <si>
    <t xml:space="preserve">Modulo di check-in e accettazione automatica dei campioni</t>
  </si>
  <si>
    <t xml:space="preserve">REQUISITI MINIMI: accettazione automatica e massiva dei cartoncini, fino a 300/giorno; riconoscimento automatico del profilo analitico dal codice a barre; rilevamento e segnalazione dei campioni non idonei (spot insufficiente, emolisi, multigoccia).</t>
  </si>
  <si>
    <t xml:space="preserve">C</t>
  </si>
  <si>
    <t xml:space="preserve">Punzonatore manuale DBS (CE-IVD)</t>
  </si>
  <si>
    <t xml:space="preserve">REQUISITI MINIMI: CE-IVD; lettura barcode piastre 96; riconoscimento campione/controllo/calibratore; punzonatura dischetti 3,2 mm e semina in piastre 96; trasmissione mappa piastra; integrazione software.</t>
  </si>
  <si>
    <t xml:space="preserve">D</t>
  </si>
  <si>
    <t xml:space="preserve">Punzonatore automatico DBS (CE-IVD)</t>
  </si>
  <si>
    <t xml:space="preserve">REQUISITI MINIMI: come punzonatore manuale, con riconoscimento automatico della goccia; alloggiamento ≥6 piastre; punzonatura automatizzata ad alta efficienza in parallelo su più piastre 96.</t>
  </si>
  <si>
    <t xml:space="preserve">E</t>
  </si>
  <si>
    <t xml:space="preserve">Sistema automatizzato per la preparativa in spettrometria di massa (liquid handling)</t>
  </si>
  <si>
    <t xml:space="preserve">REQUISITI MINIMI: CE-IVD; gestione del flusso dal dischetto punzonato al caricamento sulla strumentazione; pipettaggio multicanale con caricamento parziale dei puntali e volumi adeguati; dispenser di precisione in reservoir dedicati; alloggiamenti multipli per piastre in parallelo; moduli di agitazione e termostatazione integrati; capacità fino a 300 campioni/giorno; lettura barcode e riconoscimento analisi.</t>
  </si>
  <si>
    <t xml:space="preserve">GRADO DI AUTOMAZIONE END-TO-END (specificare): linee a automazione totale senza trasferimento piastra da parte dell'operatore; braccio robotico; sealing/peeling; centrifugazione ed evaporazione integrate; plate hotel; ≥3 alloggiamenti in parallelo; filtro HEPA e lampada UV; software di semplice configurazione.</t>
  </si>
  <si>
    <t xml:space="preserve">F</t>
  </si>
  <si>
    <t xml:space="preserve">Incubatore/agitatore (thermoshake) per piastre 96/384</t>
  </si>
  <si>
    <t xml:space="preserve">REQUISITI MINIMI: range +25 °C (±2) a +70 °C (±2) con raffreddamento rapido; agitazione 700 rpm (±100); almeno 3 piastre con setting indipendente.</t>
  </si>
  <si>
    <t xml:space="preserve">Integrabile nella workstation.</t>
  </si>
  <si>
    <t xml:space="preserve">G</t>
  </si>
  <si>
    <t xml:space="preserve">Agitatore orbitale da banco</t>
  </si>
  <si>
    <t xml:space="preserve">REQUISITI MINIMI: piattaforma per almeno 24 tubi Ø16 mm; velocità 0-2.400 rpm.</t>
  </si>
  <si>
    <t xml:space="preserve">H</t>
  </si>
  <si>
    <t xml:space="preserve">Essiccatore/evaporatore per micropiastre</t>
  </si>
  <si>
    <t xml:space="preserve">REQUISITI MINIMI: per solventi acquosi o organici; almeno 2 piastre simultanee; portata fino a 90 l/min; temperatura gas ambiente-60 °C (sup.) e ambiente-80 °C (inf.); collegabile ad azoto.</t>
  </si>
  <si>
    <t xml:space="preserve">KIT DIAGNOSTICI</t>
  </si>
  <si>
    <t xml:space="preserve">Kit screening allargato – Acilcarnitine, Aminoacidi, Succinilacetone</t>
  </si>
  <si>
    <t xml:space="preserve">REQUISITI MINIMI: CE-IVD; analisi simultanea senza derivatizzazione; compatibilità DBS; refertazione ≤48h; fornitura di calibratori, controlli (≥2 livelli), fasi mobili pronte all'uso e consumabili; sovrapponibilità con i dati storici.</t>
  </si>
  <si>
    <t xml:space="preserve">Riduzione step procedurali (TAT); più analiti nella stessa corsa; più standard interni deuterati; conformità IVDR.</t>
  </si>
  <si>
    <t xml:space="preserve">test</t>
  </si>
  <si>
    <t xml:space="preserve">Es.: LC-MS/MS, FIA-MS/MS, altra tecn. CE-IVD senza derivatizzazione</t>
  </si>
  <si>
    <t xml:space="preserve">Consumo</t>
  </si>
  <si>
    <t xml:space="preserve">Kit screening Malattie Lisosomiali (almeno 5 enzimi)</t>
  </si>
  <si>
    <t xml:space="preserve">REQUISITI MINIMI: CE-IVD; dosaggio simultaneo di almeno GLA (Fabry), GAA (Pompe), ABG (Gaucher), IDUA (MPS I), ASM (Niemann-Pick A/B); compatibilità DBS; controlli ≥3 livelli su DBS; refertazione ≤48h; calibratori, controlli, fasi mobili e consumabili inclusi.</t>
  </si>
  <si>
    <t xml:space="preserve">Riduzione step procedurali (TAT); più analiti nella stessa corsa; conformità IVDR.</t>
  </si>
  <si>
    <t xml:space="preserve">Es.: LC-MS/MS, FIA-MS/MS, altra tecn. CE-IVD</t>
  </si>
  <si>
    <t xml:space="preserve">Volume comprensivo del bacino di utenza di Verona.</t>
  </si>
  <si>
    <t xml:space="preserve">Test di secondo livello lisosomiali (lisosfingolipidi, mucopolisaccaridi, psicosina)</t>
  </si>
  <si>
    <t xml:space="preserve">Indicare disponibilità, metodica proposta e condizioni di fornitura per i test di secondo livello (lisosfingolipidi, mucopolisaccaridi, psicosina), con relativo prezzo unitario indicativo per test.</t>
  </si>
  <si>
    <t xml:space="preserve">Voce a carattere informativo: non concorre al totale del lotto.</t>
  </si>
  <si>
    <t xml:space="preserve">SOFTWARE</t>
  </si>
  <si>
    <t xml:space="preserve">Software di gestione screening (middleware) – licenza</t>
  </si>
  <si>
    <t xml:space="preserve">REQUISITI MINIMI: marcatura CE; gestione pre-analitica, analitica e post-analitica; moduli MS/MS (allargato + lisosomiale), enzimatico/immunometrico e molecolare, con vista unica per campione; cut-off configurabili; gestione QC; aggiornamento automatico dei lotti kit (IS e CQI) via QR code; integrazione dei dati anagrafici e delle variabili cliniche (peso, età gestazionale, nutrizione parenterale, trasfusioni, gemellarità, terapie) e gestione dei protocolli speciali (prematuri/bassopeso); calcolo cut-off su popolazione di riferimento (dati dal 2014); tracciabilità barcode campione (codice 128 a 10 cifre) e piastra; software di mappatura per il recupero del cartoncino (2° livello/riesame); interfaccia bidirezionale con il LIS aziendale in uso, senza oneri, con trasmissione dei risultati in tempo reale e gestione degli alert critici verso il LIS per la tempestiva presa in carico del neonato; compatibilità con la strumentazione e le determinazioni della fornitura e con quella in dotazione (inv. 898107, 898106, 943550, 943549); licenza ≥15 postazioni o multiutente illimitata; backup e storico completo.</t>
  </si>
  <si>
    <t xml:space="preserve">licenza</t>
  </si>
  <si>
    <t xml:space="preserve">Indicare versione e piattaforma</t>
  </si>
  <si>
    <t xml:space="preserve">Supporto tecnico / manutenzione software</t>
  </si>
  <si>
    <t xml:space="preserve">REQUISITI MINIMI: supporto tecnico illimitato incluso; manutenzione adattiva; gestione vulnerabilità e sicurezza; manutenzione dell'interfaccia LIS senza oneri; modifiche a cut-off/result code entro 30 giorni; assistenza 6 giorni/7.</t>
  </si>
  <si>
    <t xml:space="preserve">canone</t>
  </si>
  <si>
    <t xml:space="preserve">Installazione e formazione</t>
  </si>
  <si>
    <t xml:space="preserve">REQUISITI MINIMI: installazione su ≥15 postazioni (o server + client); formazione del personale (medici, biologi, tecnici); qualifica IQ e OQ; documentazione in lingua italiana.</t>
  </si>
  <si>
    <t xml:space="preserve">a corpo</t>
  </si>
  <si>
    <t xml:space="preserve">LOTTO 1 — TOTALE 60 MESI</t>
  </si>
  <si>
    <t xml:space="preserve">INDAGINE DI MERCATO – LOTTO 2 – Sistema enzimatico/immunometrico</t>
  </si>
  <si>
    <t xml:space="preserve">L2</t>
  </si>
  <si>
    <t xml:space="preserve">Analizzatore automatico per piastre – metodi enzimatici/immunometrici</t>
  </si>
  <si>
    <t xml:space="preserve">REQUISITI MINIMI (tecnologia libera): processazione automatica di micropiastre 96 per galattosemia, TSH, biotinidasi, 17-OHP; caricamento continuo (random); refrigerazione interna (+4 °C); riconoscimento piastre via barcode; monitoraggio reagenti/lotti/scadenze; refertazione in giornata senza incubazione notturna; software calibrazione/QC/validazione; deionizzatore integrato; integrazione con il software di gestione (Lotto 1).</t>
  </si>
  <si>
    <t xml:space="preserve">Es.: immunofluorimetria a tempo risolto, ELISA automatizzato, altra tecnologia CE-IVD</t>
  </si>
  <si>
    <t xml:space="preserve">Kit Galattosemia – Galattosio Totale</t>
  </si>
  <si>
    <t xml:space="preserve">REQUISITI MINIMI: CE-IVD; compatibilità DBS; refertazione in giornata; controlli (≥2 livelli), calibratori e consumabili inclusi; sovrapponibilità dati storici; compatibilità con l'analizzatore di lotto e i punzonatori (Lotto 1).</t>
  </si>
  <si>
    <t xml:space="preserve">Riduzione step procedurali (TAT).</t>
  </si>
  <si>
    <t xml:space="preserve">Es.: immunofluorimetria a tempo risolto o altra metodica CE-IVD</t>
  </si>
  <si>
    <t xml:space="preserve">A2</t>
  </si>
  <si>
    <t xml:space="preserve">Kit Galattosemia – Galattosio-1-P Uridil Transferasi (GALT)</t>
  </si>
  <si>
    <t xml:space="preserve">REQUISITI MINIMI: CE-IVD; compatibilità DBS; refertazione in giornata; controlli, calibratori e consumabili inclusi.</t>
  </si>
  <si>
    <t xml:space="preserve">Test di 2° livello galattosemia.</t>
  </si>
  <si>
    <t xml:space="preserve">Kit Ipotiroidismo Congenito – TSH</t>
  </si>
  <si>
    <t xml:space="preserve">REQUISITI MINIMI: CE-IVD; compatibilità DBS; refertazione in giornata; controlli (≥2 livelli), calibratori e consumabili inclusi.</t>
  </si>
  <si>
    <t xml:space="preserve">Kit Deficit di Biotinidasi</t>
  </si>
  <si>
    <t xml:space="preserve">REQUISITI MINIMI: CE-IVD; compatibilità DBS; refertazione in giornata senza incubazione notturna; controlli, calibratori e consumabili inclusi.</t>
  </si>
  <si>
    <t xml:space="preserve">Kit Sindrome Adrenogenitale – 17-OHP</t>
  </si>
  <si>
    <t xml:space="preserve">LOTTO 2 — TOTALE 60 MESI</t>
  </si>
  <si>
    <t xml:space="preserve">INDAGINE DI MERCATO – LOTTO 3 – Sistema molecolare</t>
  </si>
  <si>
    <t xml:space="preserve">L3</t>
  </si>
  <si>
    <t xml:space="preserve">Sistema analitico molecolare</t>
  </si>
  <si>
    <t xml:space="preserve">REQUISITI MINIMI (tecnologia libera): determinazioni SMA (delezione esone 7 del gene SMN1), SCID (TREC e KREC) e XLA (KREC), quest'ultima quale patologia distinta dalle SCID pur condividendone il marcatore; risultati in giornata senza incubazione notturna; allineamento con il sistema molecolare in dotazione (inv. 943549) o nuovo sistema compatibile; compatibilità DBS; riconoscimento piastre via barcode; registrazione lotti/scadenze; integrazione software (Lotto 1).</t>
  </si>
  <si>
    <t xml:space="preserve">Es.: RT-PCR multiplex, PCR digitale, altra tecnologia molecolare CE-IVD</t>
  </si>
  <si>
    <t xml:space="preserve">Centrifuga per piastre 96/384</t>
  </si>
  <si>
    <t xml:space="preserve">REQUISITI MINIMI: minimo 350-500 × g; capacità di almeno 2 piastre.</t>
  </si>
  <si>
    <t xml:space="preserve">Kit screening molecolare – SMA, SCID (TREC/KREC) e XLA (KREC)</t>
  </si>
  <si>
    <t xml:space="preserve">REQUISITI MINIMI: CE-IVD; copertura SMA (delezione esone 7 del gene SMN1), SCID (TREC e KREC) e XLA (KREC), quest'ultima quale patologia distinta dalle SCID pur condividendone il marcatore (KREC); non è richiesto un marcatore aggiuntivo; campioni DBS; risultato in giornata; controlli (min. 3: 1 positivo SMN1 e ≥2 livelli TREC/KREC) e consumabili inclusi; sovrapponibilità dati storici; integrazione software (Lotto 1).</t>
  </si>
  <si>
    <t xml:space="preserve">Riduzione step procedurali; maggiore automazione.</t>
  </si>
  <si>
    <t xml:space="preserve">Es.: RT-PCR multiplex, PCR digitale, altra tecn. molecolare CE-IVD</t>
  </si>
  <si>
    <t xml:space="preserve">LOTTO 3 — TOTALE 60 MESI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</si>
</sst>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"/>
    <numFmt numFmtId="167" formatCode="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40404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833C00"/>
      <name val="Arial"/>
      <family val="0"/>
      <charset val="1"/>
    </font>
    <font>
      <b val="true"/>
      <sz val="10"/>
      <color rgb="FF7F4F00"/>
      <name val="Arial"/>
      <family val="0"/>
      <charset val="1"/>
    </font>
    <font>
      <sz val="9"/>
      <color rgb="FF833C00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1F5C8B"/>
      </patternFill>
    </fill>
    <fill>
      <patternFill patternType="solid">
        <fgColor rgb="FF1F5C8B"/>
        <bgColor rgb="FF2E75B6"/>
      </patternFill>
    </fill>
    <fill>
      <patternFill patternType="solid">
        <fgColor rgb="FFF2F2F2"/>
        <bgColor rgb="FFFFFFFF"/>
      </patternFill>
    </fill>
    <fill>
      <patternFill patternType="solid">
        <fgColor rgb="FFDCE6F1"/>
        <bgColor rgb="FFD9E1F2"/>
      </patternFill>
    </fill>
    <fill>
      <patternFill patternType="solid">
        <fgColor rgb="FFFFF2CC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rgb="FFFFFFFF"/>
        <bgColor rgb="FFF2F2F2"/>
      </patternFill>
    </fill>
    <fill>
      <patternFill patternType="solid">
        <fgColor rgb="FFD9E1F2"/>
        <bgColor rgb="FFDCE6F1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8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8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7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7" borderId="2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6" borderId="2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10" fillId="7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6" fillId="5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7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1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1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1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1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4F00"/>
      <rgbColor rgb="FF800080"/>
      <rgbColor rgb="FF008080"/>
      <rgbColor rgb="FFBFBFBF"/>
      <rgbColor rgb="FF808080"/>
      <rgbColor rgb="FF9999FF"/>
      <rgbColor rgb="FF993366"/>
      <rgbColor rgb="FFFFF2CC"/>
      <rgbColor rgb="FFDCE6F1"/>
      <rgbColor rgb="FF660066"/>
      <rgbColor rgb="FFFF8080"/>
      <rgbColor rgb="FF1F5C8B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CE4D6"/>
      <rgbColor rgb="FF99CCFF"/>
      <rgbColor rgb="FFFF99CC"/>
      <rgbColor rgb="FFCC99FF"/>
      <rgbColor rgb="FFFFC7CE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833C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42"/>
    <col collapsed="false" customWidth="true" hidden="false" outlineLevel="0" max="5" min="3" style="1" width="22"/>
  </cols>
  <sheetData>
    <row r="1" customFormat="false" ht="25.5" hidden="false" customHeight="true" outlineLevel="0" collapsed="false">
      <c r="B1" s="2" t="s">
        <v>0</v>
      </c>
      <c r="C1" s="2"/>
      <c r="D1" s="2"/>
      <c r="E1" s="2"/>
    </row>
    <row r="2" customFormat="false" ht="18" hidden="false" customHeight="true" outlineLevel="0" collapsed="false">
      <c r="B2" s="3" t="s">
        <v>1</v>
      </c>
      <c r="C2" s="3"/>
      <c r="D2" s="3"/>
      <c r="E2" s="3"/>
    </row>
    <row r="4" customFormat="false" ht="63.75" hidden="false" customHeight="true" outlineLevel="0" collapsed="false">
      <c r="B4" s="4" t="s">
        <v>2</v>
      </c>
      <c r="C4" s="4"/>
      <c r="D4" s="4"/>
      <c r="E4" s="4"/>
    </row>
    <row r="6" customFormat="false" ht="19.5" hidden="false" customHeight="true" outlineLevel="0" collapsed="false">
      <c r="B6" s="5" t="s">
        <v>3</v>
      </c>
      <c r="C6" s="5"/>
      <c r="D6" s="5"/>
      <c r="E6" s="5"/>
    </row>
    <row r="7" customFormat="false" ht="49.5" hidden="false" customHeight="true" outlineLevel="0" collapsed="false">
      <c r="B7" s="4" t="s">
        <v>4</v>
      </c>
      <c r="C7" s="4"/>
      <c r="D7" s="4"/>
      <c r="E7" s="4"/>
    </row>
    <row r="8" customFormat="false" ht="36" hidden="false" customHeight="true" outlineLevel="0" collapsed="false">
      <c r="B8" s="4" t="s">
        <v>5</v>
      </c>
      <c r="C8" s="4"/>
      <c r="D8" s="4"/>
      <c r="E8" s="4"/>
    </row>
    <row r="9" customFormat="false" ht="36" hidden="false" customHeight="true" outlineLevel="0" collapsed="false">
      <c r="B9" s="4" t="s">
        <v>6</v>
      </c>
      <c r="C9" s="4"/>
      <c r="D9" s="4"/>
      <c r="E9" s="4"/>
    </row>
    <row r="11" customFormat="false" ht="19.5" hidden="false" customHeight="true" outlineLevel="0" collapsed="false">
      <c r="B11" s="5" t="s">
        <v>7</v>
      </c>
      <c r="C11" s="5"/>
      <c r="D11" s="5"/>
      <c r="E11" s="5"/>
    </row>
    <row r="12" customFormat="false" ht="36" hidden="false" customHeight="true" outlineLevel="0" collapsed="false">
      <c r="B12" s="4" t="s">
        <v>8</v>
      </c>
      <c r="C12" s="4"/>
      <c r="D12" s="4"/>
      <c r="E12" s="4"/>
    </row>
    <row r="13" customFormat="false" ht="36" hidden="false" customHeight="true" outlineLevel="0" collapsed="false">
      <c r="B13" s="4" t="s">
        <v>9</v>
      </c>
      <c r="C13" s="4"/>
      <c r="D13" s="4"/>
      <c r="E13" s="4"/>
    </row>
    <row r="14" customFormat="false" ht="21.75" hidden="false" customHeight="true" outlineLevel="0" collapsed="false">
      <c r="B14" s="4" t="s">
        <v>10</v>
      </c>
      <c r="C14" s="4"/>
      <c r="D14" s="4"/>
      <c r="E14" s="4"/>
    </row>
    <row r="15" customFormat="false" ht="36" hidden="false" customHeight="true" outlineLevel="0" collapsed="false">
      <c r="B15" s="4" t="s">
        <v>11</v>
      </c>
      <c r="C15" s="4"/>
      <c r="D15" s="4"/>
      <c r="E15" s="4"/>
    </row>
    <row r="17" customFormat="false" ht="19.5" hidden="false" customHeight="true" outlineLevel="0" collapsed="false">
      <c r="B17" s="5" t="s">
        <v>12</v>
      </c>
      <c r="C17" s="5"/>
      <c r="D17" s="5"/>
      <c r="E17" s="5"/>
    </row>
    <row r="18" customFormat="false" ht="21.75" hidden="false" customHeight="true" outlineLevel="0" collapsed="false">
      <c r="B18" s="4" t="s">
        <v>13</v>
      </c>
      <c r="C18" s="4"/>
      <c r="D18" s="4"/>
      <c r="E18" s="4"/>
    </row>
    <row r="19" customFormat="false" ht="36" hidden="false" customHeight="true" outlineLevel="0" collapsed="false">
      <c r="B19" s="4" t="s">
        <v>14</v>
      </c>
      <c r="C19" s="4"/>
      <c r="D19" s="4"/>
      <c r="E19" s="4"/>
    </row>
    <row r="20" customFormat="false" ht="36" hidden="false" customHeight="true" outlineLevel="0" collapsed="false">
      <c r="B20" s="4" t="s">
        <v>15</v>
      </c>
      <c r="C20" s="4"/>
      <c r="D20" s="4"/>
      <c r="E20" s="4"/>
    </row>
    <row r="21" customFormat="false" ht="36" hidden="false" customHeight="true" outlineLevel="0" collapsed="false">
      <c r="B21" s="4" t="s">
        <v>16</v>
      </c>
      <c r="C21" s="4"/>
      <c r="D21" s="4"/>
      <c r="E21" s="4"/>
    </row>
    <row r="23" customFormat="false" ht="19.5" hidden="false" customHeight="true" outlineLevel="0" collapsed="false">
      <c r="B23" s="6" t="s">
        <v>17</v>
      </c>
      <c r="C23" s="6"/>
      <c r="D23" s="6"/>
      <c r="E23" s="6"/>
    </row>
    <row r="24" customFormat="false" ht="36" hidden="false" customHeight="true" outlineLevel="0" collapsed="false">
      <c r="B24" s="4" t="s">
        <v>18</v>
      </c>
      <c r="C24" s="4"/>
      <c r="D24" s="4"/>
      <c r="E24" s="4"/>
    </row>
    <row r="25" customFormat="false" ht="36" hidden="false" customHeight="true" outlineLevel="0" collapsed="false">
      <c r="B25" s="4" t="s">
        <v>19</v>
      </c>
      <c r="C25" s="4"/>
      <c r="D25" s="4"/>
      <c r="E25" s="4"/>
    </row>
    <row r="26" customFormat="false" ht="49.5" hidden="false" customHeight="true" outlineLevel="0" collapsed="false">
      <c r="B26" s="4" t="s">
        <v>20</v>
      </c>
      <c r="C26" s="4"/>
      <c r="D26" s="4"/>
      <c r="E26" s="4"/>
    </row>
    <row r="27" customFormat="false" ht="36" hidden="false" customHeight="true" outlineLevel="0" collapsed="false">
      <c r="B27" s="4" t="s">
        <v>21</v>
      </c>
      <c r="C27" s="4"/>
      <c r="D27" s="4"/>
      <c r="E27" s="4"/>
    </row>
    <row r="29" customFormat="false" ht="19.5" hidden="false" customHeight="true" outlineLevel="0" collapsed="false">
      <c r="B29" s="6" t="s">
        <v>22</v>
      </c>
      <c r="C29" s="6"/>
      <c r="D29" s="6"/>
      <c r="E29" s="6"/>
    </row>
    <row r="30" customFormat="false" ht="36" hidden="false" customHeight="true" outlineLevel="0" collapsed="false">
      <c r="B30" s="4" t="s">
        <v>23</v>
      </c>
      <c r="C30" s="4"/>
      <c r="D30" s="4"/>
      <c r="E30" s="4"/>
    </row>
    <row r="31" customFormat="false" ht="36" hidden="false" customHeight="true" outlineLevel="0" collapsed="false">
      <c r="B31" s="4" t="s">
        <v>24</v>
      </c>
      <c r="C31" s="4"/>
      <c r="D31" s="4"/>
      <c r="E31" s="4"/>
    </row>
    <row r="33" customFormat="false" ht="19.5" hidden="false" customHeight="true" outlineLevel="0" collapsed="false">
      <c r="B33" s="5" t="s">
        <v>25</v>
      </c>
      <c r="C33" s="5"/>
      <c r="D33" s="5"/>
      <c r="E33" s="5"/>
    </row>
    <row r="34" customFormat="false" ht="19.5" hidden="false" customHeight="true" outlineLevel="0" collapsed="false">
      <c r="B34" s="7" t="s">
        <v>26</v>
      </c>
      <c r="C34" s="7"/>
      <c r="D34" s="7"/>
      <c r="E34" s="7"/>
    </row>
    <row r="35" customFormat="false" ht="21.75" hidden="false" customHeight="true" outlineLevel="0" collapsed="false">
      <c r="B35" s="8" t="s">
        <v>27</v>
      </c>
      <c r="C35" s="8"/>
      <c r="D35" s="8"/>
      <c r="E35" s="8"/>
    </row>
    <row r="36" customFormat="false" ht="19.5" hidden="false" customHeight="true" outlineLevel="0" collapsed="false">
      <c r="B36" s="7" t="s">
        <v>28</v>
      </c>
      <c r="C36" s="7"/>
      <c r="D36" s="7"/>
      <c r="E36" s="7"/>
    </row>
    <row r="37" customFormat="false" ht="36" hidden="false" customHeight="true" outlineLevel="0" collapsed="false">
      <c r="B37" s="8" t="s">
        <v>29</v>
      </c>
      <c r="C37" s="8"/>
      <c r="D37" s="8"/>
      <c r="E37" s="8"/>
    </row>
    <row r="38" customFormat="false" ht="19.5" hidden="false" customHeight="true" outlineLevel="0" collapsed="false">
      <c r="B38" s="7" t="s">
        <v>30</v>
      </c>
      <c r="C38" s="7"/>
      <c r="D38" s="7"/>
      <c r="E38" s="7"/>
    </row>
    <row r="39" customFormat="false" ht="36" hidden="false" customHeight="true" outlineLevel="0" collapsed="false">
      <c r="B39" s="8" t="s">
        <v>31</v>
      </c>
      <c r="C39" s="8"/>
      <c r="D39" s="8"/>
      <c r="E39" s="8"/>
    </row>
    <row r="40" customFormat="false" ht="19.5" hidden="false" customHeight="true" outlineLevel="0" collapsed="false">
      <c r="B40" s="7" t="s">
        <v>32</v>
      </c>
      <c r="C40" s="7"/>
      <c r="D40" s="7"/>
      <c r="E40" s="7"/>
    </row>
    <row r="41" customFormat="false" ht="21.75" hidden="false" customHeight="true" outlineLevel="0" collapsed="false">
      <c r="B41" s="8" t="s">
        <v>33</v>
      </c>
      <c r="C41" s="8"/>
      <c r="D41" s="8"/>
      <c r="E41" s="8"/>
    </row>
    <row r="42" customFormat="false" ht="19.5" hidden="false" customHeight="true" outlineLevel="0" collapsed="false">
      <c r="B42" s="7" t="s">
        <v>34</v>
      </c>
      <c r="C42" s="7"/>
      <c r="D42" s="7"/>
      <c r="E42" s="7"/>
    </row>
    <row r="43" customFormat="false" ht="21.75" hidden="false" customHeight="true" outlineLevel="0" collapsed="false">
      <c r="B43" s="8" t="s">
        <v>35</v>
      </c>
      <c r="C43" s="8"/>
      <c r="D43" s="8"/>
      <c r="E43" s="8"/>
    </row>
    <row r="44" customFormat="false" ht="19.5" hidden="false" customHeight="true" outlineLevel="0" collapsed="false">
      <c r="B44" s="7" t="s">
        <v>36</v>
      </c>
      <c r="C44" s="7"/>
      <c r="D44" s="7"/>
      <c r="E44" s="7"/>
    </row>
    <row r="45" customFormat="false" ht="36" hidden="false" customHeight="true" outlineLevel="0" collapsed="false">
      <c r="B45" s="8" t="s">
        <v>37</v>
      </c>
      <c r="C45" s="8"/>
      <c r="D45" s="8"/>
      <c r="E45" s="8"/>
    </row>
    <row r="47" customFormat="false" ht="19.5" hidden="false" customHeight="true" outlineLevel="0" collapsed="false">
      <c r="B47" s="5" t="s">
        <v>38</v>
      </c>
      <c r="C47" s="5"/>
      <c r="D47" s="5"/>
      <c r="E47" s="5"/>
    </row>
    <row r="48" customFormat="false" ht="15" hidden="false" customHeight="true" outlineLevel="0" collapsed="false">
      <c r="B48" s="9" t="s">
        <v>39</v>
      </c>
      <c r="C48" s="9" t="s">
        <v>40</v>
      </c>
      <c r="D48" s="10" t="s">
        <v>41</v>
      </c>
      <c r="E48" s="10"/>
    </row>
    <row r="49" customFormat="false" ht="25.5" hidden="false" customHeight="true" outlineLevel="0" collapsed="false">
      <c r="B49" s="11" t="s">
        <v>42</v>
      </c>
      <c r="C49" s="12" t="s">
        <v>43</v>
      </c>
      <c r="D49" s="13" t="n">
        <f aca="false">'LOTTO 1'!P22</f>
        <v>0</v>
      </c>
      <c r="E49" s="13"/>
    </row>
    <row r="50" customFormat="false" ht="25.5" hidden="false" customHeight="true" outlineLevel="0" collapsed="false">
      <c r="B50" s="11" t="s">
        <v>44</v>
      </c>
      <c r="C50" s="12" t="s">
        <v>45</v>
      </c>
      <c r="D50" s="13" t="n">
        <f aca="false">'LOTTO 2'!P13</f>
        <v>0</v>
      </c>
      <c r="E50" s="13"/>
    </row>
    <row r="51" customFormat="false" ht="25.5" hidden="false" customHeight="true" outlineLevel="0" collapsed="false">
      <c r="B51" s="11" t="s">
        <v>46</v>
      </c>
      <c r="C51" s="12" t="s">
        <v>47</v>
      </c>
      <c r="D51" s="13" t="n">
        <f aca="false">'LOTTO 3'!P10</f>
        <v>0</v>
      </c>
      <c r="E51" s="13"/>
    </row>
    <row r="53" customFormat="false" ht="15" hidden="false" customHeight="true" outlineLevel="0" collapsed="false">
      <c r="B53" s="14" t="s">
        <v>48</v>
      </c>
      <c r="C53" s="14"/>
      <c r="D53" s="14"/>
      <c r="E53" s="14"/>
    </row>
    <row r="54" customFormat="false" ht="15" hidden="false" customHeight="true" outlineLevel="0" collapsed="false">
      <c r="B54" s="15" t="s">
        <v>49</v>
      </c>
      <c r="C54" s="16"/>
      <c r="D54" s="16"/>
      <c r="E54" s="16"/>
    </row>
    <row r="55" customFormat="false" ht="15" hidden="false" customHeight="true" outlineLevel="0" collapsed="false">
      <c r="B55" s="15" t="s">
        <v>50</v>
      </c>
      <c r="C55" s="16"/>
      <c r="D55" s="16"/>
      <c r="E55" s="16"/>
    </row>
    <row r="56" customFormat="false" ht="15" hidden="false" customHeight="true" outlineLevel="0" collapsed="false">
      <c r="B56" s="15" t="s">
        <v>51</v>
      </c>
      <c r="C56" s="16"/>
      <c r="D56" s="16"/>
      <c r="E56" s="16"/>
    </row>
    <row r="57" customFormat="false" ht="15" hidden="false" customHeight="true" outlineLevel="0" collapsed="false">
      <c r="B57" s="15" t="s">
        <v>52</v>
      </c>
      <c r="C57" s="16"/>
      <c r="D57" s="16"/>
      <c r="E57" s="16"/>
    </row>
    <row r="58" customFormat="false" ht="15" hidden="false" customHeight="true" outlineLevel="0" collapsed="false">
      <c r="B58" s="15" t="s">
        <v>53</v>
      </c>
      <c r="C58" s="16"/>
      <c r="D58" s="16"/>
      <c r="E58" s="16"/>
    </row>
    <row r="59" customFormat="false" ht="15" hidden="false" customHeight="true" outlineLevel="0" collapsed="false">
      <c r="B59" s="15" t="s">
        <v>54</v>
      </c>
      <c r="C59" s="16"/>
      <c r="D59" s="16"/>
      <c r="E59" s="16"/>
    </row>
  </sheetData>
  <sheetProtection sheet="true"/>
  <mergeCells count="50">
    <mergeCell ref="B1:E1"/>
    <mergeCell ref="B2:E2"/>
    <mergeCell ref="B4:E4"/>
    <mergeCell ref="B6:E6"/>
    <mergeCell ref="B7:E7"/>
    <mergeCell ref="B8:E8"/>
    <mergeCell ref="B9:E9"/>
    <mergeCell ref="B11:E11"/>
    <mergeCell ref="B12:E12"/>
    <mergeCell ref="B13:E13"/>
    <mergeCell ref="B14:E14"/>
    <mergeCell ref="B15:E15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  <mergeCell ref="B29:E29"/>
    <mergeCell ref="B30:E30"/>
    <mergeCell ref="B31:E31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7:E47"/>
    <mergeCell ref="D48:E48"/>
    <mergeCell ref="D49:E49"/>
    <mergeCell ref="D50:E50"/>
    <mergeCell ref="D51:E51"/>
    <mergeCell ref="B53:E53"/>
    <mergeCell ref="C54:E54"/>
    <mergeCell ref="C55:E55"/>
    <mergeCell ref="C56:E56"/>
    <mergeCell ref="C57:E57"/>
    <mergeCell ref="C58:E58"/>
    <mergeCell ref="C59:E5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6"/>
    <col collapsed="false" customWidth="true" hidden="false" outlineLevel="0" max="3" min="3" style="1" width="26"/>
    <col collapsed="false" customWidth="true" hidden="false" outlineLevel="0" max="4" min="4" style="1" width="58"/>
    <col collapsed="false" customWidth="true" hidden="false" outlineLevel="0" max="5" min="5" style="1" width="28"/>
    <col collapsed="false" customWidth="true" hidden="false" outlineLevel="0" max="6" min="6" style="1" width="11"/>
    <col collapsed="false" customWidth="true" hidden="false" outlineLevel="0" max="7" min="7" style="1" width="12"/>
    <col collapsed="false" customWidth="true" hidden="false" outlineLevel="0" max="8" min="8" style="1" width="9"/>
    <col collapsed="false" customWidth="true" hidden="false" outlineLevel="0" max="9" min="9" style="1" width="17"/>
    <col collapsed="false" customWidth="true" hidden="false" outlineLevel="0" max="10" min="10" style="1" width="20"/>
    <col collapsed="false" customWidth="true" hidden="false" outlineLevel="0" max="11" min="11" style="1" width="14"/>
    <col collapsed="false" customWidth="true" hidden="false" outlineLevel="0" max="12" min="12" style="1" width="16"/>
    <col collapsed="false" customWidth="true" hidden="false" outlineLevel="0" max="13" min="13" style="1" width="13"/>
    <col collapsed="false" customWidth="true" hidden="false" outlineLevel="0" max="14" min="14" style="1" width="14"/>
    <col collapsed="false" customWidth="true" hidden="false" outlineLevel="0" max="15" min="15" style="1" width="12"/>
    <col collapsed="false" customWidth="true" hidden="false" outlineLevel="0" max="16" min="16" style="1" width="15"/>
    <col collapsed="false" customWidth="true" hidden="false" outlineLevel="0" max="17" min="17" style="1" width="14"/>
    <col collapsed="false" customWidth="true" hidden="false" outlineLevel="0" max="18" min="18" style="1" width="10"/>
    <col collapsed="false" customWidth="true" hidden="false" outlineLevel="0" max="19" min="19" style="1" width="12"/>
    <col collapsed="false" customWidth="true" hidden="false" outlineLevel="0" max="20" min="20" style="1" width="10"/>
    <col collapsed="false" customWidth="true" hidden="false" outlineLevel="0" max="21" min="21" style="1" width="24"/>
  </cols>
  <sheetData>
    <row r="1" customFormat="false" ht="25.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8" hidden="false" customHeight="true" outlineLevel="0" collapsed="false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customFormat="false" ht="15.75" hidden="false" customHeight="true" outlineLevel="0" collapsed="false">
      <c r="A3" s="17"/>
      <c r="B3" s="17"/>
      <c r="C3" s="17"/>
      <c r="D3" s="17"/>
      <c r="E3" s="17"/>
      <c r="F3" s="17"/>
      <c r="G3" s="17"/>
      <c r="H3" s="17"/>
      <c r="I3" s="18" t="s">
        <v>57</v>
      </c>
      <c r="J3" s="18"/>
      <c r="K3" s="19" t="s">
        <v>58</v>
      </c>
      <c r="L3" s="19"/>
      <c r="M3" s="19"/>
      <c r="N3" s="19"/>
      <c r="O3" s="19"/>
      <c r="P3" s="19"/>
      <c r="Q3" s="19"/>
      <c r="R3" s="19"/>
      <c r="S3" s="19"/>
      <c r="T3" s="19"/>
      <c r="U3" s="19"/>
    </row>
    <row r="4" customFormat="false" ht="45.75" hidden="false" customHeight="true" outlineLevel="0" collapsed="false">
      <c r="A4" s="9" t="s">
        <v>39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63</v>
      </c>
      <c r="G4" s="9" t="s">
        <v>64</v>
      </c>
      <c r="H4" s="9" t="s">
        <v>65</v>
      </c>
      <c r="I4" s="20" t="s">
        <v>66</v>
      </c>
      <c r="J4" s="20" t="s">
        <v>67</v>
      </c>
      <c r="K4" s="9" t="s">
        <v>68</v>
      </c>
      <c r="L4" s="9" t="s">
        <v>69</v>
      </c>
      <c r="M4" s="9" t="s">
        <v>70</v>
      </c>
      <c r="N4" s="9" t="s">
        <v>71</v>
      </c>
      <c r="O4" s="9" t="s">
        <v>72</v>
      </c>
      <c r="P4" s="21" t="s">
        <v>73</v>
      </c>
      <c r="Q4" s="9" t="s">
        <v>74</v>
      </c>
      <c r="R4" s="9" t="s">
        <v>75</v>
      </c>
      <c r="S4" s="9" t="s">
        <v>76</v>
      </c>
      <c r="T4" s="9" t="s">
        <v>77</v>
      </c>
      <c r="U4" s="9" t="s">
        <v>78</v>
      </c>
    </row>
    <row r="5" customFormat="false" ht="18" hidden="false" customHeight="true" outlineLevel="0" collapsed="false">
      <c r="A5" s="22" t="s">
        <v>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customFormat="false" ht="111.75" hidden="false" customHeight="true" outlineLevel="0" collapsed="false">
      <c r="A6" s="23" t="s">
        <v>80</v>
      </c>
      <c r="B6" s="23" t="s">
        <v>81</v>
      </c>
      <c r="C6" s="24" t="s">
        <v>82</v>
      </c>
      <c r="D6" s="25" t="s">
        <v>83</v>
      </c>
      <c r="E6" s="26" t="s">
        <v>84</v>
      </c>
      <c r="F6" s="27" t="n">
        <v>1</v>
      </c>
      <c r="G6" s="28" t="s">
        <v>85</v>
      </c>
      <c r="H6" s="29" t="n">
        <v>60</v>
      </c>
      <c r="I6" s="30" t="s">
        <v>86</v>
      </c>
      <c r="J6" s="31"/>
      <c r="K6" s="32"/>
      <c r="L6" s="32"/>
      <c r="M6" s="32"/>
      <c r="N6" s="33"/>
      <c r="O6" s="34" t="s">
        <v>87</v>
      </c>
      <c r="P6" s="35"/>
      <c r="Q6" s="33"/>
      <c r="R6" s="33"/>
      <c r="S6" s="33"/>
      <c r="T6" s="33"/>
      <c r="U6" s="36" t="s">
        <v>88</v>
      </c>
    </row>
    <row r="7" customFormat="false" ht="60" hidden="false" customHeight="true" outlineLevel="0" collapsed="false">
      <c r="A7" s="23" t="s">
        <v>80</v>
      </c>
      <c r="B7" s="23" t="s">
        <v>89</v>
      </c>
      <c r="C7" s="24" t="s">
        <v>90</v>
      </c>
      <c r="D7" s="25" t="s">
        <v>91</v>
      </c>
      <c r="E7" s="26"/>
      <c r="F7" s="27" t="n">
        <v>1</v>
      </c>
      <c r="G7" s="28" t="s">
        <v>85</v>
      </c>
      <c r="H7" s="29" t="n">
        <v>60</v>
      </c>
      <c r="I7" s="30"/>
      <c r="J7" s="31"/>
      <c r="K7" s="32"/>
      <c r="L7" s="32"/>
      <c r="M7" s="32"/>
      <c r="N7" s="33"/>
      <c r="O7" s="34" t="s">
        <v>87</v>
      </c>
      <c r="P7" s="35"/>
      <c r="Q7" s="33"/>
      <c r="R7" s="33"/>
      <c r="S7" s="33"/>
      <c r="T7" s="33"/>
      <c r="U7" s="36"/>
    </row>
    <row r="8" customFormat="false" ht="60" hidden="false" customHeight="true" outlineLevel="0" collapsed="false">
      <c r="A8" s="23" t="s">
        <v>80</v>
      </c>
      <c r="B8" s="23" t="s">
        <v>92</v>
      </c>
      <c r="C8" s="24" t="s">
        <v>93</v>
      </c>
      <c r="D8" s="25" t="s">
        <v>94</v>
      </c>
      <c r="E8" s="26"/>
      <c r="F8" s="27" t="n">
        <v>1</v>
      </c>
      <c r="G8" s="28" t="s">
        <v>85</v>
      </c>
      <c r="H8" s="29" t="n">
        <v>60</v>
      </c>
      <c r="I8" s="30"/>
      <c r="J8" s="31"/>
      <c r="K8" s="32"/>
      <c r="L8" s="32"/>
      <c r="M8" s="32"/>
      <c r="N8" s="33"/>
      <c r="O8" s="34" t="s">
        <v>87</v>
      </c>
      <c r="P8" s="35"/>
      <c r="Q8" s="33"/>
      <c r="R8" s="33"/>
      <c r="S8" s="33"/>
      <c r="T8" s="33"/>
      <c r="U8" s="36"/>
    </row>
    <row r="9" customFormat="false" ht="46.5" hidden="false" customHeight="true" outlineLevel="0" collapsed="false">
      <c r="A9" s="23" t="s">
        <v>80</v>
      </c>
      <c r="B9" s="23" t="s">
        <v>95</v>
      </c>
      <c r="C9" s="24" t="s">
        <v>96</v>
      </c>
      <c r="D9" s="25" t="s">
        <v>97</v>
      </c>
      <c r="E9" s="26"/>
      <c r="F9" s="27" t="n">
        <v>1</v>
      </c>
      <c r="G9" s="28" t="s">
        <v>85</v>
      </c>
      <c r="H9" s="29" t="n">
        <v>60</v>
      </c>
      <c r="I9" s="30"/>
      <c r="J9" s="31"/>
      <c r="K9" s="32"/>
      <c r="L9" s="32"/>
      <c r="M9" s="32"/>
      <c r="N9" s="33"/>
      <c r="O9" s="34" t="s">
        <v>87</v>
      </c>
      <c r="P9" s="35"/>
      <c r="Q9" s="33"/>
      <c r="R9" s="33"/>
      <c r="S9" s="33"/>
      <c r="T9" s="33"/>
      <c r="U9" s="36"/>
    </row>
    <row r="10" customFormat="false" ht="150.75" hidden="false" customHeight="true" outlineLevel="0" collapsed="false">
      <c r="A10" s="23" t="s">
        <v>80</v>
      </c>
      <c r="B10" s="23" t="s">
        <v>98</v>
      </c>
      <c r="C10" s="24" t="s">
        <v>99</v>
      </c>
      <c r="D10" s="25" t="s">
        <v>100</v>
      </c>
      <c r="E10" s="26" t="s">
        <v>101</v>
      </c>
      <c r="F10" s="27" t="n">
        <v>1</v>
      </c>
      <c r="G10" s="28" t="s">
        <v>85</v>
      </c>
      <c r="H10" s="29" t="n">
        <v>60</v>
      </c>
      <c r="I10" s="30"/>
      <c r="J10" s="31"/>
      <c r="K10" s="32"/>
      <c r="L10" s="32"/>
      <c r="M10" s="32"/>
      <c r="N10" s="33"/>
      <c r="O10" s="34" t="s">
        <v>87</v>
      </c>
      <c r="P10" s="35"/>
      <c r="Q10" s="33"/>
      <c r="R10" s="33"/>
      <c r="S10" s="33"/>
      <c r="T10" s="33"/>
      <c r="U10" s="36"/>
    </row>
    <row r="11" customFormat="false" ht="46.5" hidden="false" customHeight="true" outlineLevel="0" collapsed="false">
      <c r="A11" s="23" t="s">
        <v>80</v>
      </c>
      <c r="B11" s="23" t="s">
        <v>102</v>
      </c>
      <c r="C11" s="24" t="s">
        <v>103</v>
      </c>
      <c r="D11" s="25" t="s">
        <v>104</v>
      </c>
      <c r="E11" s="26"/>
      <c r="F11" s="27" t="n">
        <v>1</v>
      </c>
      <c r="G11" s="28" t="s">
        <v>85</v>
      </c>
      <c r="H11" s="29" t="n">
        <v>60</v>
      </c>
      <c r="I11" s="30"/>
      <c r="J11" s="31"/>
      <c r="K11" s="32"/>
      <c r="L11" s="32"/>
      <c r="M11" s="32"/>
      <c r="N11" s="33"/>
      <c r="O11" s="34" t="s">
        <v>87</v>
      </c>
      <c r="P11" s="35"/>
      <c r="Q11" s="33"/>
      <c r="R11" s="33"/>
      <c r="S11" s="33"/>
      <c r="T11" s="33"/>
      <c r="U11" s="36" t="s">
        <v>105</v>
      </c>
    </row>
    <row r="12" customFormat="false" ht="33.75" hidden="false" customHeight="true" outlineLevel="0" collapsed="false">
      <c r="A12" s="23" t="s">
        <v>80</v>
      </c>
      <c r="B12" s="23" t="s">
        <v>106</v>
      </c>
      <c r="C12" s="24" t="s">
        <v>107</v>
      </c>
      <c r="D12" s="25" t="s">
        <v>108</v>
      </c>
      <c r="E12" s="26"/>
      <c r="F12" s="27" t="n">
        <v>1</v>
      </c>
      <c r="G12" s="28" t="s">
        <v>85</v>
      </c>
      <c r="H12" s="29" t="n">
        <v>60</v>
      </c>
      <c r="I12" s="30"/>
      <c r="J12" s="31"/>
      <c r="K12" s="32"/>
      <c r="L12" s="32"/>
      <c r="M12" s="32"/>
      <c r="N12" s="33"/>
      <c r="O12" s="34" t="s">
        <v>87</v>
      </c>
      <c r="P12" s="35"/>
      <c r="Q12" s="33"/>
      <c r="R12" s="33"/>
      <c r="S12" s="33"/>
      <c r="T12" s="33"/>
      <c r="U12" s="36" t="s">
        <v>105</v>
      </c>
    </row>
    <row r="13" customFormat="false" ht="46.5" hidden="false" customHeight="true" outlineLevel="0" collapsed="false">
      <c r="A13" s="23" t="s">
        <v>80</v>
      </c>
      <c r="B13" s="23" t="s">
        <v>109</v>
      </c>
      <c r="C13" s="24" t="s">
        <v>110</v>
      </c>
      <c r="D13" s="25" t="s">
        <v>111</v>
      </c>
      <c r="E13" s="26"/>
      <c r="F13" s="27" t="n">
        <v>1</v>
      </c>
      <c r="G13" s="28" t="s">
        <v>85</v>
      </c>
      <c r="H13" s="29" t="n">
        <v>60</v>
      </c>
      <c r="I13" s="30"/>
      <c r="J13" s="31"/>
      <c r="K13" s="32"/>
      <c r="L13" s="32"/>
      <c r="M13" s="32"/>
      <c r="N13" s="33"/>
      <c r="O13" s="34" t="s">
        <v>87</v>
      </c>
      <c r="P13" s="35"/>
      <c r="Q13" s="33"/>
      <c r="R13" s="33"/>
      <c r="S13" s="33"/>
      <c r="T13" s="33"/>
      <c r="U13" s="36" t="s">
        <v>105</v>
      </c>
    </row>
    <row r="14" customFormat="false" ht="18" hidden="false" customHeight="true" outlineLevel="0" collapsed="false">
      <c r="A14" s="22" t="s">
        <v>112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customFormat="false" ht="60" hidden="false" customHeight="true" outlineLevel="0" collapsed="false">
      <c r="A15" s="23" t="s">
        <v>80</v>
      </c>
      <c r="B15" s="23" t="s">
        <v>81</v>
      </c>
      <c r="C15" s="24" t="s">
        <v>113</v>
      </c>
      <c r="D15" s="25" t="s">
        <v>114</v>
      </c>
      <c r="E15" s="26" t="s">
        <v>115</v>
      </c>
      <c r="F15" s="27" t="n">
        <v>33000</v>
      </c>
      <c r="G15" s="28" t="s">
        <v>116</v>
      </c>
      <c r="H15" s="29" t="n">
        <v>60</v>
      </c>
      <c r="I15" s="30" t="s">
        <v>117</v>
      </c>
      <c r="J15" s="31"/>
      <c r="K15" s="32"/>
      <c r="L15" s="32"/>
      <c r="M15" s="32"/>
      <c r="N15" s="28" t="s">
        <v>118</v>
      </c>
      <c r="O15" s="35"/>
      <c r="P15" s="37" t="n">
        <f aca="false">O15*F15*H15/12</f>
        <v>0</v>
      </c>
      <c r="Q15" s="33"/>
      <c r="R15" s="33"/>
      <c r="S15" s="33"/>
      <c r="T15" s="33"/>
      <c r="U15" s="36"/>
    </row>
    <row r="16" customFormat="false" ht="60" hidden="false" customHeight="true" outlineLevel="0" collapsed="false">
      <c r="A16" s="23" t="s">
        <v>80</v>
      </c>
      <c r="B16" s="23" t="s">
        <v>89</v>
      </c>
      <c r="C16" s="24" t="s">
        <v>119</v>
      </c>
      <c r="D16" s="25" t="s">
        <v>120</v>
      </c>
      <c r="E16" s="26" t="s">
        <v>121</v>
      </c>
      <c r="F16" s="27" t="n">
        <v>46000</v>
      </c>
      <c r="G16" s="28" t="s">
        <v>116</v>
      </c>
      <c r="H16" s="29" t="n">
        <v>60</v>
      </c>
      <c r="I16" s="30" t="s">
        <v>122</v>
      </c>
      <c r="J16" s="31"/>
      <c r="K16" s="32"/>
      <c r="L16" s="32"/>
      <c r="M16" s="32"/>
      <c r="N16" s="28" t="s">
        <v>118</v>
      </c>
      <c r="O16" s="35"/>
      <c r="P16" s="37" t="n">
        <f aca="false">O16*F16*H16/12</f>
        <v>0</v>
      </c>
      <c r="Q16" s="33"/>
      <c r="R16" s="33"/>
      <c r="S16" s="33"/>
      <c r="T16" s="33"/>
      <c r="U16" s="36" t="s">
        <v>123</v>
      </c>
    </row>
    <row r="17" customFormat="false" ht="33.75" hidden="false" customHeight="true" outlineLevel="0" collapsed="false">
      <c r="A17" s="23" t="s">
        <v>80</v>
      </c>
      <c r="B17" s="23" t="s">
        <v>92</v>
      </c>
      <c r="C17" s="24" t="s">
        <v>124</v>
      </c>
      <c r="D17" s="25" t="s">
        <v>125</v>
      </c>
      <c r="E17" s="26"/>
      <c r="F17" s="34"/>
      <c r="G17" s="28" t="s">
        <v>116</v>
      </c>
      <c r="H17" s="29" t="n">
        <v>60</v>
      </c>
      <c r="I17" s="30"/>
      <c r="J17" s="31"/>
      <c r="K17" s="32"/>
      <c r="L17" s="32"/>
      <c r="M17" s="32"/>
      <c r="N17" s="24"/>
      <c r="O17" s="24"/>
      <c r="P17" s="24"/>
      <c r="Q17" s="38"/>
      <c r="R17" s="38"/>
      <c r="S17" s="38"/>
      <c r="T17" s="38"/>
      <c r="U17" s="36" t="s">
        <v>126</v>
      </c>
    </row>
    <row r="18" customFormat="false" ht="18" hidden="false" customHeight="true" outlineLevel="0" collapsed="false">
      <c r="A18" s="22" t="s">
        <v>127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customFormat="false" ht="228.75" hidden="false" customHeight="true" outlineLevel="0" collapsed="false">
      <c r="A19" s="23" t="s">
        <v>80</v>
      </c>
      <c r="B19" s="23" t="s">
        <v>81</v>
      </c>
      <c r="C19" s="24" t="s">
        <v>128</v>
      </c>
      <c r="D19" s="25" t="s">
        <v>129</v>
      </c>
      <c r="E19" s="26"/>
      <c r="F19" s="27" t="n">
        <v>1</v>
      </c>
      <c r="G19" s="28" t="s">
        <v>130</v>
      </c>
      <c r="H19" s="29" t="n">
        <v>60</v>
      </c>
      <c r="I19" s="30" t="s">
        <v>131</v>
      </c>
      <c r="J19" s="31"/>
      <c r="K19" s="32"/>
      <c r="L19" s="32"/>
      <c r="M19" s="32"/>
      <c r="N19" s="33"/>
      <c r="O19" s="34" t="s">
        <v>87</v>
      </c>
      <c r="P19" s="35"/>
      <c r="Q19" s="33"/>
      <c r="R19" s="33"/>
      <c r="S19" s="33"/>
      <c r="T19" s="33"/>
      <c r="U19" s="36"/>
    </row>
    <row r="20" customFormat="false" ht="60" hidden="false" customHeight="true" outlineLevel="0" collapsed="false">
      <c r="A20" s="23" t="s">
        <v>80</v>
      </c>
      <c r="B20" s="23" t="s">
        <v>89</v>
      </c>
      <c r="C20" s="24" t="s">
        <v>132</v>
      </c>
      <c r="D20" s="25" t="s">
        <v>133</v>
      </c>
      <c r="E20" s="26"/>
      <c r="F20" s="27" t="n">
        <v>1</v>
      </c>
      <c r="G20" s="28" t="s">
        <v>134</v>
      </c>
      <c r="H20" s="29" t="n">
        <v>60</v>
      </c>
      <c r="I20" s="30"/>
      <c r="J20" s="31"/>
      <c r="K20" s="32"/>
      <c r="L20" s="32"/>
      <c r="M20" s="32"/>
      <c r="N20" s="33"/>
      <c r="O20" s="34" t="s">
        <v>87</v>
      </c>
      <c r="P20" s="35"/>
      <c r="Q20" s="33"/>
      <c r="R20" s="33"/>
      <c r="S20" s="33"/>
      <c r="T20" s="33"/>
      <c r="U20" s="36"/>
    </row>
    <row r="21" customFormat="false" ht="46.5" hidden="false" customHeight="true" outlineLevel="0" collapsed="false">
      <c r="A21" s="23" t="s">
        <v>80</v>
      </c>
      <c r="B21" s="23" t="s">
        <v>92</v>
      </c>
      <c r="C21" s="24" t="s">
        <v>135</v>
      </c>
      <c r="D21" s="25" t="s">
        <v>136</v>
      </c>
      <c r="E21" s="26"/>
      <c r="F21" s="27" t="n">
        <v>1</v>
      </c>
      <c r="G21" s="28" t="s">
        <v>137</v>
      </c>
      <c r="H21" s="29" t="n">
        <v>60</v>
      </c>
      <c r="I21" s="30"/>
      <c r="J21" s="31"/>
      <c r="K21" s="32"/>
      <c r="L21" s="32"/>
      <c r="M21" s="32"/>
      <c r="N21" s="33"/>
      <c r="O21" s="34" t="s">
        <v>87</v>
      </c>
      <c r="P21" s="35"/>
      <c r="Q21" s="33"/>
      <c r="R21" s="33"/>
      <c r="S21" s="33"/>
      <c r="T21" s="33"/>
      <c r="U21" s="36"/>
    </row>
    <row r="22" customFormat="false" ht="18" hidden="false" customHeight="true" outlineLevel="0" collapsed="false">
      <c r="A22" s="39" t="s">
        <v>138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  <c r="O22" s="40"/>
      <c r="P22" s="41" t="n">
        <f aca="false">SUM(P6:P21)</f>
        <v>0</v>
      </c>
      <c r="Q22" s="42" t="str">
        <f aca="false">IF(COUNTA(P6,P7,P8,P9,P10,P11,P12,P13,O15,O16,P19,P20,P21)=13,"COMPLETO","PARZIALE")</f>
        <v>PARZIALE</v>
      </c>
      <c r="R22" s="42"/>
      <c r="S22" s="42"/>
      <c r="T22" s="42"/>
      <c r="U22" s="42"/>
    </row>
  </sheetData>
  <sheetProtection sheet="true" formatCells="false" formatColumns="false" formatRows="false"/>
  <mergeCells count="9">
    <mergeCell ref="A1:U1"/>
    <mergeCell ref="A2:U2"/>
    <mergeCell ref="I3:J3"/>
    <mergeCell ref="K3:U3"/>
    <mergeCell ref="A5:U5"/>
    <mergeCell ref="A14:U14"/>
    <mergeCell ref="A18:U18"/>
    <mergeCell ref="A22:M22"/>
    <mergeCell ref="Q22:U22"/>
  </mergeCells>
  <conditionalFormatting sqref="P6">
    <cfRule type="expression" priority="2" aboveAverage="0" equalAverage="0" bottom="0" percent="0" rank="0" text="" dxfId="0">
      <formula>ISBLANK(P6)</formula>
    </cfRule>
  </conditionalFormatting>
  <conditionalFormatting sqref="P7">
    <cfRule type="expression" priority="3" aboveAverage="0" equalAverage="0" bottom="0" percent="0" rank="0" text="" dxfId="0">
      <formula>ISBLANK(P7)</formula>
    </cfRule>
  </conditionalFormatting>
  <conditionalFormatting sqref="P8">
    <cfRule type="expression" priority="4" aboveAverage="0" equalAverage="0" bottom="0" percent="0" rank="0" text="" dxfId="0">
      <formula>ISBLANK(P8)</formula>
    </cfRule>
  </conditionalFormatting>
  <conditionalFormatting sqref="P9">
    <cfRule type="expression" priority="5" aboveAverage="0" equalAverage="0" bottom="0" percent="0" rank="0" text="" dxfId="0">
      <formula>ISBLANK(P9)</formula>
    </cfRule>
  </conditionalFormatting>
  <conditionalFormatting sqref="P10">
    <cfRule type="expression" priority="6" aboveAverage="0" equalAverage="0" bottom="0" percent="0" rank="0" text="" dxfId="0">
      <formula>ISBLANK(P10)</formula>
    </cfRule>
  </conditionalFormatting>
  <conditionalFormatting sqref="P11">
    <cfRule type="expression" priority="7" aboveAverage="0" equalAverage="0" bottom="0" percent="0" rank="0" text="" dxfId="0">
      <formula>ISBLANK(P11)</formula>
    </cfRule>
  </conditionalFormatting>
  <conditionalFormatting sqref="P12">
    <cfRule type="expression" priority="8" aboveAverage="0" equalAverage="0" bottom="0" percent="0" rank="0" text="" dxfId="0">
      <formula>ISBLANK(P12)</formula>
    </cfRule>
  </conditionalFormatting>
  <conditionalFormatting sqref="P13">
    <cfRule type="expression" priority="9" aboveAverage="0" equalAverage="0" bottom="0" percent="0" rank="0" text="" dxfId="0">
      <formula>ISBLANK(P13)</formula>
    </cfRule>
  </conditionalFormatting>
  <conditionalFormatting sqref="O15">
    <cfRule type="expression" priority="10" aboveAverage="0" equalAverage="0" bottom="0" percent="0" rank="0" text="" dxfId="0">
      <formula>ISBLANK(O15)</formula>
    </cfRule>
  </conditionalFormatting>
  <conditionalFormatting sqref="O16">
    <cfRule type="expression" priority="11" aboveAverage="0" equalAverage="0" bottom="0" percent="0" rank="0" text="" dxfId="0">
      <formula>ISBLANK(O16)</formula>
    </cfRule>
  </conditionalFormatting>
  <conditionalFormatting sqref="P19">
    <cfRule type="expression" priority="12" aboveAverage="0" equalAverage="0" bottom="0" percent="0" rank="0" text="" dxfId="0">
      <formula>ISBLANK(P19)</formula>
    </cfRule>
  </conditionalFormatting>
  <conditionalFormatting sqref="P20">
    <cfRule type="expression" priority="13" aboveAverage="0" equalAverage="0" bottom="0" percent="0" rank="0" text="" dxfId="0">
      <formula>ISBLANK(P20)</formula>
    </cfRule>
  </conditionalFormatting>
  <conditionalFormatting sqref="P21">
    <cfRule type="expression" priority="14" aboveAverage="0" equalAverage="0" bottom="0" percent="0" rank="0" text="" dxfId="0">
      <formula>ISBLANK(P21)</formula>
    </cfRule>
  </conditionalFormatting>
  <dataValidations count="5">
    <dataValidation allowBlank="true" errorStyle="stop" operator="between" showDropDown="false" showErrorMessage="false" showInputMessage="false" sqref="N6:N13 N19:N21" type="list">
      <formula1>"Acquisto,Noleggio,Service"</formula1>
      <formula2>0</formula2>
    </dataValidation>
    <dataValidation allowBlank="true" errorStyle="stop" operator="between" showDropDown="false" showErrorMessage="false" showInputMessage="false" sqref="Q6:Q13 Q15:Q16 Q19:Q21" type="list">
      <formula1>"Conforme,Non conforme,Parziale"</formula1>
      <formula2>0</formula2>
    </dataValidation>
    <dataValidation allowBlank="true" errorStyle="stop" operator="between" showDropDown="false" showErrorMessage="false" showInputMessage="false" sqref="R6:R13 R15:R16 R19:R21" type="list">
      <formula1>"Sì,No"</formula1>
      <formula2>0</formula2>
    </dataValidation>
    <dataValidation allowBlank="true" errorStyle="stop" operator="between" showDropDown="false" showErrorMessage="false" showInputMessage="false" sqref="S6:S13 S15:S16 S19:S21" type="list">
      <formula1>"Sì,No,In corso"</formula1>
      <formula2>0</formula2>
    </dataValidation>
    <dataValidation allowBlank="true" errorStyle="stop" operator="between" showDropDown="false" showErrorMessage="false" showInputMessage="false" sqref="T6:T13 T15:T16 T19:T21" type="list">
      <formula1>"Sì,No"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6"/>
    <col collapsed="false" customWidth="true" hidden="false" outlineLevel="0" max="3" min="3" style="1" width="26"/>
    <col collapsed="false" customWidth="true" hidden="false" outlineLevel="0" max="4" min="4" style="1" width="58"/>
    <col collapsed="false" customWidth="true" hidden="false" outlineLevel="0" max="5" min="5" style="1" width="28"/>
    <col collapsed="false" customWidth="true" hidden="false" outlineLevel="0" max="6" min="6" style="1" width="11"/>
    <col collapsed="false" customWidth="true" hidden="false" outlineLevel="0" max="7" min="7" style="1" width="12"/>
    <col collapsed="false" customWidth="true" hidden="false" outlineLevel="0" max="8" min="8" style="1" width="9"/>
    <col collapsed="false" customWidth="true" hidden="false" outlineLevel="0" max="9" min="9" style="1" width="17"/>
    <col collapsed="false" customWidth="true" hidden="false" outlineLevel="0" max="10" min="10" style="1" width="20"/>
    <col collapsed="false" customWidth="true" hidden="false" outlineLevel="0" max="11" min="11" style="1" width="14"/>
    <col collapsed="false" customWidth="true" hidden="false" outlineLevel="0" max="12" min="12" style="1" width="16"/>
    <col collapsed="false" customWidth="true" hidden="false" outlineLevel="0" max="13" min="13" style="1" width="13"/>
    <col collapsed="false" customWidth="true" hidden="false" outlineLevel="0" max="14" min="14" style="1" width="14"/>
    <col collapsed="false" customWidth="true" hidden="false" outlineLevel="0" max="15" min="15" style="1" width="12"/>
    <col collapsed="false" customWidth="true" hidden="false" outlineLevel="0" max="16" min="16" style="1" width="15"/>
    <col collapsed="false" customWidth="true" hidden="false" outlineLevel="0" max="17" min="17" style="1" width="14"/>
    <col collapsed="false" customWidth="true" hidden="false" outlineLevel="0" max="18" min="18" style="1" width="10"/>
    <col collapsed="false" customWidth="true" hidden="false" outlineLevel="0" max="19" min="19" style="1" width="12"/>
    <col collapsed="false" customWidth="true" hidden="false" outlineLevel="0" max="20" min="20" style="1" width="10"/>
    <col collapsed="false" customWidth="true" hidden="false" outlineLevel="0" max="21" min="21" style="1" width="24"/>
  </cols>
  <sheetData>
    <row r="1" customFormat="false" ht="25.5" hidden="false" customHeight="true" outlineLevel="0" collapsed="false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8" hidden="false" customHeight="true" outlineLevel="0" collapsed="false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customFormat="false" ht="15.75" hidden="false" customHeight="true" outlineLevel="0" collapsed="false">
      <c r="A3" s="17"/>
      <c r="B3" s="17"/>
      <c r="C3" s="17"/>
      <c r="D3" s="17"/>
      <c r="E3" s="17"/>
      <c r="F3" s="17"/>
      <c r="G3" s="17"/>
      <c r="H3" s="17"/>
      <c r="I3" s="18" t="s">
        <v>57</v>
      </c>
      <c r="J3" s="18"/>
      <c r="K3" s="19" t="s">
        <v>58</v>
      </c>
      <c r="L3" s="19"/>
      <c r="M3" s="19"/>
      <c r="N3" s="19"/>
      <c r="O3" s="19"/>
      <c r="P3" s="19"/>
      <c r="Q3" s="19"/>
      <c r="R3" s="19"/>
      <c r="S3" s="19"/>
      <c r="T3" s="19"/>
      <c r="U3" s="19"/>
    </row>
    <row r="4" customFormat="false" ht="45.75" hidden="false" customHeight="true" outlineLevel="0" collapsed="false">
      <c r="A4" s="9" t="s">
        <v>39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63</v>
      </c>
      <c r="G4" s="9" t="s">
        <v>64</v>
      </c>
      <c r="H4" s="9" t="s">
        <v>65</v>
      </c>
      <c r="I4" s="20" t="s">
        <v>66</v>
      </c>
      <c r="J4" s="20" t="s">
        <v>67</v>
      </c>
      <c r="K4" s="9" t="s">
        <v>68</v>
      </c>
      <c r="L4" s="9" t="s">
        <v>69</v>
      </c>
      <c r="M4" s="9" t="s">
        <v>70</v>
      </c>
      <c r="N4" s="9" t="s">
        <v>71</v>
      </c>
      <c r="O4" s="9" t="s">
        <v>72</v>
      </c>
      <c r="P4" s="21" t="s">
        <v>73</v>
      </c>
      <c r="Q4" s="9" t="s">
        <v>74</v>
      </c>
      <c r="R4" s="9" t="s">
        <v>75</v>
      </c>
      <c r="S4" s="9" t="s">
        <v>76</v>
      </c>
      <c r="T4" s="9" t="s">
        <v>77</v>
      </c>
      <c r="U4" s="9" t="s">
        <v>78</v>
      </c>
    </row>
    <row r="5" customFormat="false" ht="18" hidden="false" customHeight="true" outlineLevel="0" collapsed="false">
      <c r="A5" s="22" t="s">
        <v>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customFormat="false" ht="99" hidden="false" customHeight="true" outlineLevel="0" collapsed="false">
      <c r="A6" s="23" t="s">
        <v>140</v>
      </c>
      <c r="B6" s="23" t="s">
        <v>81</v>
      </c>
      <c r="C6" s="24" t="s">
        <v>141</v>
      </c>
      <c r="D6" s="25" t="s">
        <v>142</v>
      </c>
      <c r="E6" s="26"/>
      <c r="F6" s="27" t="n">
        <v>1</v>
      </c>
      <c r="G6" s="28" t="s">
        <v>85</v>
      </c>
      <c r="H6" s="29" t="n">
        <v>60</v>
      </c>
      <c r="I6" s="30" t="s">
        <v>143</v>
      </c>
      <c r="J6" s="31"/>
      <c r="K6" s="32"/>
      <c r="L6" s="32"/>
      <c r="M6" s="32"/>
      <c r="N6" s="33"/>
      <c r="O6" s="34" t="s">
        <v>87</v>
      </c>
      <c r="P6" s="35"/>
      <c r="Q6" s="33"/>
      <c r="R6" s="33"/>
      <c r="S6" s="33"/>
      <c r="T6" s="33"/>
      <c r="U6" s="36"/>
    </row>
    <row r="7" customFormat="false" ht="18" hidden="false" customHeight="true" outlineLevel="0" collapsed="false">
      <c r="A7" s="22" t="s">
        <v>112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customFormat="false" ht="60" hidden="false" customHeight="true" outlineLevel="0" collapsed="false">
      <c r="A8" s="23" t="s">
        <v>140</v>
      </c>
      <c r="B8" s="23" t="s">
        <v>81</v>
      </c>
      <c r="C8" s="24" t="s">
        <v>144</v>
      </c>
      <c r="D8" s="25" t="s">
        <v>145</v>
      </c>
      <c r="E8" s="26" t="s">
        <v>146</v>
      </c>
      <c r="F8" s="27" t="n">
        <v>33000</v>
      </c>
      <c r="G8" s="28" t="s">
        <v>116</v>
      </c>
      <c r="H8" s="29" t="n">
        <v>60</v>
      </c>
      <c r="I8" s="30" t="s">
        <v>147</v>
      </c>
      <c r="J8" s="31"/>
      <c r="K8" s="32"/>
      <c r="L8" s="32"/>
      <c r="M8" s="32"/>
      <c r="N8" s="28" t="s">
        <v>118</v>
      </c>
      <c r="O8" s="35"/>
      <c r="P8" s="37" t="n">
        <f aca="false">O8*F8*H8/12</f>
        <v>0</v>
      </c>
      <c r="Q8" s="33"/>
      <c r="R8" s="33"/>
      <c r="S8" s="33"/>
      <c r="T8" s="33"/>
      <c r="U8" s="36"/>
    </row>
    <row r="9" customFormat="false" ht="33.75" hidden="false" customHeight="true" outlineLevel="0" collapsed="false">
      <c r="A9" s="23" t="s">
        <v>140</v>
      </c>
      <c r="B9" s="23" t="s">
        <v>148</v>
      </c>
      <c r="C9" s="24" t="s">
        <v>149</v>
      </c>
      <c r="D9" s="25" t="s">
        <v>150</v>
      </c>
      <c r="E9" s="26"/>
      <c r="F9" s="27" t="n">
        <v>8000</v>
      </c>
      <c r="G9" s="28" t="s">
        <v>116</v>
      </c>
      <c r="H9" s="29" t="n">
        <v>60</v>
      </c>
      <c r="I9" s="30"/>
      <c r="J9" s="31"/>
      <c r="K9" s="32"/>
      <c r="L9" s="32"/>
      <c r="M9" s="32"/>
      <c r="N9" s="28" t="s">
        <v>118</v>
      </c>
      <c r="O9" s="35"/>
      <c r="P9" s="37" t="n">
        <f aca="false">O9*F9*H9/12</f>
        <v>0</v>
      </c>
      <c r="Q9" s="33"/>
      <c r="R9" s="33"/>
      <c r="S9" s="33"/>
      <c r="T9" s="33"/>
      <c r="U9" s="36" t="s">
        <v>151</v>
      </c>
    </row>
    <row r="10" customFormat="false" ht="33.75" hidden="false" customHeight="true" outlineLevel="0" collapsed="false">
      <c r="A10" s="23" t="s">
        <v>140</v>
      </c>
      <c r="B10" s="23" t="s">
        <v>89</v>
      </c>
      <c r="C10" s="24" t="s">
        <v>152</v>
      </c>
      <c r="D10" s="25" t="s">
        <v>153</v>
      </c>
      <c r="E10" s="26" t="s">
        <v>146</v>
      </c>
      <c r="F10" s="27" t="n">
        <v>33000</v>
      </c>
      <c r="G10" s="28" t="s">
        <v>116</v>
      </c>
      <c r="H10" s="29" t="n">
        <v>60</v>
      </c>
      <c r="I10" s="30" t="s">
        <v>147</v>
      </c>
      <c r="J10" s="31"/>
      <c r="K10" s="32"/>
      <c r="L10" s="32"/>
      <c r="M10" s="32"/>
      <c r="N10" s="28" t="s">
        <v>118</v>
      </c>
      <c r="O10" s="35"/>
      <c r="P10" s="37" t="n">
        <f aca="false">O10*F10*H10/12</f>
        <v>0</v>
      </c>
      <c r="Q10" s="33"/>
      <c r="R10" s="33"/>
      <c r="S10" s="33"/>
      <c r="T10" s="33"/>
      <c r="U10" s="36"/>
    </row>
    <row r="11" customFormat="false" ht="46.5" hidden="false" customHeight="true" outlineLevel="0" collapsed="false">
      <c r="A11" s="23" t="s">
        <v>140</v>
      </c>
      <c r="B11" s="23" t="s">
        <v>92</v>
      </c>
      <c r="C11" s="24" t="s">
        <v>154</v>
      </c>
      <c r="D11" s="25" t="s">
        <v>155</v>
      </c>
      <c r="E11" s="26" t="s">
        <v>146</v>
      </c>
      <c r="F11" s="27" t="n">
        <v>33000</v>
      </c>
      <c r="G11" s="28" t="s">
        <v>116</v>
      </c>
      <c r="H11" s="29" t="n">
        <v>60</v>
      </c>
      <c r="I11" s="30"/>
      <c r="J11" s="31"/>
      <c r="K11" s="32"/>
      <c r="L11" s="32"/>
      <c r="M11" s="32"/>
      <c r="N11" s="28" t="s">
        <v>118</v>
      </c>
      <c r="O11" s="35"/>
      <c r="P11" s="37" t="n">
        <f aca="false">O11*F11*H11/12</f>
        <v>0</v>
      </c>
      <c r="Q11" s="33"/>
      <c r="R11" s="33"/>
      <c r="S11" s="33"/>
      <c r="T11" s="33"/>
      <c r="U11" s="36"/>
    </row>
    <row r="12" customFormat="false" ht="33.75" hidden="false" customHeight="true" outlineLevel="0" collapsed="false">
      <c r="A12" s="23" t="s">
        <v>140</v>
      </c>
      <c r="B12" s="23" t="s">
        <v>95</v>
      </c>
      <c r="C12" s="24" t="s">
        <v>156</v>
      </c>
      <c r="D12" s="25" t="s">
        <v>150</v>
      </c>
      <c r="E12" s="26" t="s">
        <v>146</v>
      </c>
      <c r="F12" s="27" t="n">
        <v>20000</v>
      </c>
      <c r="G12" s="28" t="s">
        <v>116</v>
      </c>
      <c r="H12" s="29" t="n">
        <v>60</v>
      </c>
      <c r="I12" s="30"/>
      <c r="J12" s="31"/>
      <c r="K12" s="32"/>
      <c r="L12" s="32"/>
      <c r="M12" s="32"/>
      <c r="N12" s="28" t="s">
        <v>118</v>
      </c>
      <c r="O12" s="35"/>
      <c r="P12" s="37" t="n">
        <f aca="false">O12*F12*H12/12</f>
        <v>0</v>
      </c>
      <c r="Q12" s="33"/>
      <c r="R12" s="33"/>
      <c r="S12" s="33"/>
      <c r="T12" s="33"/>
      <c r="U12" s="36"/>
    </row>
    <row r="13" customFormat="false" ht="18" hidden="false" customHeight="true" outlineLevel="0" collapsed="false">
      <c r="A13" s="39" t="s">
        <v>157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  <c r="O13" s="40"/>
      <c r="P13" s="41" t="n">
        <f aca="false">SUM(P6:P12)</f>
        <v>0</v>
      </c>
      <c r="Q13" s="42" t="str">
        <f aca="false">IF(COUNTA(P6,O8,O9,O10,O11,O12)=6,"COMPLETO","PARZIALE")</f>
        <v>PARZIALE</v>
      </c>
      <c r="R13" s="42"/>
      <c r="S13" s="42"/>
      <c r="T13" s="42"/>
      <c r="U13" s="42"/>
    </row>
  </sheetData>
  <sheetProtection sheet="true" formatCells="false" formatColumns="false" formatRows="false"/>
  <mergeCells count="8">
    <mergeCell ref="A1:U1"/>
    <mergeCell ref="A2:U2"/>
    <mergeCell ref="I3:J3"/>
    <mergeCell ref="K3:U3"/>
    <mergeCell ref="A5:U5"/>
    <mergeCell ref="A7:U7"/>
    <mergeCell ref="A13:M13"/>
    <mergeCell ref="Q13:U13"/>
  </mergeCells>
  <conditionalFormatting sqref="P6">
    <cfRule type="expression" priority="2" aboveAverage="0" equalAverage="0" bottom="0" percent="0" rank="0" text="" dxfId="0">
      <formula>ISBLANK(P6)</formula>
    </cfRule>
  </conditionalFormatting>
  <conditionalFormatting sqref="O8">
    <cfRule type="expression" priority="3" aboveAverage="0" equalAverage="0" bottom="0" percent="0" rank="0" text="" dxfId="0">
      <formula>ISBLANK(O8)</formula>
    </cfRule>
  </conditionalFormatting>
  <conditionalFormatting sqref="O9">
    <cfRule type="expression" priority="4" aboveAverage="0" equalAverage="0" bottom="0" percent="0" rank="0" text="" dxfId="0">
      <formula>ISBLANK(O9)</formula>
    </cfRule>
  </conditionalFormatting>
  <conditionalFormatting sqref="O10">
    <cfRule type="expression" priority="5" aboveAverage="0" equalAverage="0" bottom="0" percent="0" rank="0" text="" dxfId="0">
      <formula>ISBLANK(O10)</formula>
    </cfRule>
  </conditionalFormatting>
  <conditionalFormatting sqref="O11">
    <cfRule type="expression" priority="6" aboveAverage="0" equalAverage="0" bottom="0" percent="0" rank="0" text="" dxfId="0">
      <formula>ISBLANK(O11)</formula>
    </cfRule>
  </conditionalFormatting>
  <conditionalFormatting sqref="O12">
    <cfRule type="expression" priority="7" aboveAverage="0" equalAverage="0" bottom="0" percent="0" rank="0" text="" dxfId="0">
      <formula>ISBLANK(O12)</formula>
    </cfRule>
  </conditionalFormatting>
  <dataValidations count="5">
    <dataValidation allowBlank="true" errorStyle="stop" operator="between" showDropDown="false" showErrorMessage="false" showInputMessage="false" sqref="N6" type="list">
      <formula1>"Acquisto,Noleggio,Service"</formula1>
      <formula2>0</formula2>
    </dataValidation>
    <dataValidation allowBlank="true" errorStyle="stop" operator="between" showDropDown="false" showErrorMessage="false" showInputMessage="false" sqref="Q6 Q8:Q12" type="list">
      <formula1>"Conforme,Non conforme,Parziale"</formula1>
      <formula2>0</formula2>
    </dataValidation>
    <dataValidation allowBlank="true" errorStyle="stop" operator="between" showDropDown="false" showErrorMessage="false" showInputMessage="false" sqref="R6 R8:R12" type="list">
      <formula1>"Sì,No"</formula1>
      <formula2>0</formula2>
    </dataValidation>
    <dataValidation allowBlank="true" errorStyle="stop" operator="between" showDropDown="false" showErrorMessage="false" showInputMessage="false" sqref="S6 S8:S12" type="list">
      <formula1>"Sì,No,In corso"</formula1>
      <formula2>0</formula2>
    </dataValidation>
    <dataValidation allowBlank="true" errorStyle="stop" operator="between" showDropDown="false" showErrorMessage="false" showInputMessage="false" sqref="T6 T8:T12" type="list">
      <formula1>"Sì,No"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6"/>
    <col collapsed="false" customWidth="true" hidden="false" outlineLevel="0" max="3" min="3" style="1" width="26"/>
    <col collapsed="false" customWidth="true" hidden="false" outlineLevel="0" max="4" min="4" style="1" width="58"/>
    <col collapsed="false" customWidth="true" hidden="false" outlineLevel="0" max="5" min="5" style="1" width="28"/>
    <col collapsed="false" customWidth="true" hidden="false" outlineLevel="0" max="6" min="6" style="1" width="11"/>
    <col collapsed="false" customWidth="true" hidden="false" outlineLevel="0" max="7" min="7" style="1" width="12"/>
    <col collapsed="false" customWidth="true" hidden="false" outlineLevel="0" max="8" min="8" style="1" width="9"/>
    <col collapsed="false" customWidth="true" hidden="false" outlineLevel="0" max="9" min="9" style="1" width="17"/>
    <col collapsed="false" customWidth="true" hidden="false" outlineLevel="0" max="10" min="10" style="1" width="20"/>
    <col collapsed="false" customWidth="true" hidden="false" outlineLevel="0" max="11" min="11" style="1" width="14"/>
    <col collapsed="false" customWidth="true" hidden="false" outlineLevel="0" max="12" min="12" style="1" width="16"/>
    <col collapsed="false" customWidth="true" hidden="false" outlineLevel="0" max="13" min="13" style="1" width="13"/>
    <col collapsed="false" customWidth="true" hidden="false" outlineLevel="0" max="14" min="14" style="1" width="14"/>
    <col collapsed="false" customWidth="true" hidden="false" outlineLevel="0" max="15" min="15" style="1" width="12"/>
    <col collapsed="false" customWidth="true" hidden="false" outlineLevel="0" max="16" min="16" style="1" width="15"/>
    <col collapsed="false" customWidth="true" hidden="false" outlineLevel="0" max="17" min="17" style="1" width="14"/>
    <col collapsed="false" customWidth="true" hidden="false" outlineLevel="0" max="18" min="18" style="1" width="10"/>
    <col collapsed="false" customWidth="true" hidden="false" outlineLevel="0" max="19" min="19" style="1" width="12"/>
    <col collapsed="false" customWidth="true" hidden="false" outlineLevel="0" max="20" min="20" style="1" width="10"/>
    <col collapsed="false" customWidth="true" hidden="false" outlineLevel="0" max="21" min="21" style="1" width="24"/>
  </cols>
  <sheetData>
    <row r="1" customFormat="false" ht="25.5" hidden="false" customHeight="true" outlineLevel="0" collapsed="false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8" hidden="false" customHeight="true" outlineLevel="0" collapsed="false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customFormat="false" ht="15.75" hidden="false" customHeight="true" outlineLevel="0" collapsed="false">
      <c r="A3" s="17"/>
      <c r="B3" s="17"/>
      <c r="C3" s="17"/>
      <c r="D3" s="17"/>
      <c r="E3" s="17"/>
      <c r="F3" s="17"/>
      <c r="G3" s="17"/>
      <c r="H3" s="17"/>
      <c r="I3" s="18" t="s">
        <v>57</v>
      </c>
      <c r="J3" s="18"/>
      <c r="K3" s="19" t="s">
        <v>58</v>
      </c>
      <c r="L3" s="19"/>
      <c r="M3" s="19"/>
      <c r="N3" s="19"/>
      <c r="O3" s="19"/>
      <c r="P3" s="19"/>
      <c r="Q3" s="19"/>
      <c r="R3" s="19"/>
      <c r="S3" s="19"/>
      <c r="T3" s="19"/>
      <c r="U3" s="19"/>
    </row>
    <row r="4" customFormat="false" ht="45.75" hidden="false" customHeight="true" outlineLevel="0" collapsed="false">
      <c r="A4" s="9" t="s">
        <v>39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63</v>
      </c>
      <c r="G4" s="9" t="s">
        <v>64</v>
      </c>
      <c r="H4" s="9" t="s">
        <v>65</v>
      </c>
      <c r="I4" s="20" t="s">
        <v>66</v>
      </c>
      <c r="J4" s="20" t="s">
        <v>67</v>
      </c>
      <c r="K4" s="9" t="s">
        <v>68</v>
      </c>
      <c r="L4" s="9" t="s">
        <v>69</v>
      </c>
      <c r="M4" s="9" t="s">
        <v>70</v>
      </c>
      <c r="N4" s="9" t="s">
        <v>71</v>
      </c>
      <c r="O4" s="9" t="s">
        <v>72</v>
      </c>
      <c r="P4" s="21" t="s">
        <v>73</v>
      </c>
      <c r="Q4" s="9" t="s">
        <v>74</v>
      </c>
      <c r="R4" s="9" t="s">
        <v>75</v>
      </c>
      <c r="S4" s="9" t="s">
        <v>76</v>
      </c>
      <c r="T4" s="9" t="s">
        <v>77</v>
      </c>
      <c r="U4" s="9" t="s">
        <v>78</v>
      </c>
    </row>
    <row r="5" customFormat="false" ht="18" hidden="false" customHeight="true" outlineLevel="0" collapsed="false">
      <c r="A5" s="22" t="s">
        <v>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customFormat="false" ht="85.5" hidden="false" customHeight="true" outlineLevel="0" collapsed="false">
      <c r="A6" s="23" t="s">
        <v>159</v>
      </c>
      <c r="B6" s="23" t="s">
        <v>81</v>
      </c>
      <c r="C6" s="24" t="s">
        <v>160</v>
      </c>
      <c r="D6" s="25" t="s">
        <v>161</v>
      </c>
      <c r="E6" s="26"/>
      <c r="F6" s="27" t="n">
        <v>1</v>
      </c>
      <c r="G6" s="28" t="s">
        <v>85</v>
      </c>
      <c r="H6" s="29" t="n">
        <v>60</v>
      </c>
      <c r="I6" s="30" t="s">
        <v>162</v>
      </c>
      <c r="J6" s="31"/>
      <c r="K6" s="32"/>
      <c r="L6" s="32"/>
      <c r="M6" s="32"/>
      <c r="N6" s="33"/>
      <c r="O6" s="34" t="s">
        <v>87</v>
      </c>
      <c r="P6" s="35"/>
      <c r="Q6" s="33"/>
      <c r="R6" s="33"/>
      <c r="S6" s="33"/>
      <c r="T6" s="33"/>
      <c r="U6" s="36"/>
    </row>
    <row r="7" customFormat="false" ht="33.75" hidden="false" customHeight="true" outlineLevel="0" collapsed="false">
      <c r="A7" s="23" t="s">
        <v>159</v>
      </c>
      <c r="B7" s="23" t="s">
        <v>89</v>
      </c>
      <c r="C7" s="24" t="s">
        <v>163</v>
      </c>
      <c r="D7" s="25" t="s">
        <v>164</v>
      </c>
      <c r="E7" s="26"/>
      <c r="F7" s="27" t="n">
        <v>1</v>
      </c>
      <c r="G7" s="28" t="s">
        <v>85</v>
      </c>
      <c r="H7" s="29" t="n">
        <v>60</v>
      </c>
      <c r="I7" s="30"/>
      <c r="J7" s="31"/>
      <c r="K7" s="32"/>
      <c r="L7" s="32"/>
      <c r="M7" s="32"/>
      <c r="N7" s="33"/>
      <c r="O7" s="34" t="s">
        <v>87</v>
      </c>
      <c r="P7" s="35"/>
      <c r="Q7" s="33"/>
      <c r="R7" s="33"/>
      <c r="S7" s="33"/>
      <c r="T7" s="33"/>
      <c r="U7" s="36"/>
    </row>
    <row r="8" customFormat="false" ht="18" hidden="false" customHeight="true" outlineLevel="0" collapsed="false">
      <c r="A8" s="22" t="s">
        <v>112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customFormat="false" ht="72.75" hidden="false" customHeight="true" outlineLevel="0" collapsed="false">
      <c r="A9" s="23" t="s">
        <v>159</v>
      </c>
      <c r="B9" s="23" t="s">
        <v>81</v>
      </c>
      <c r="C9" s="24" t="s">
        <v>165</v>
      </c>
      <c r="D9" s="25" t="s">
        <v>166</v>
      </c>
      <c r="E9" s="26" t="s">
        <v>167</v>
      </c>
      <c r="F9" s="27" t="n">
        <v>20000</v>
      </c>
      <c r="G9" s="28" t="s">
        <v>116</v>
      </c>
      <c r="H9" s="29" t="n">
        <v>60</v>
      </c>
      <c r="I9" s="30" t="s">
        <v>168</v>
      </c>
      <c r="J9" s="31"/>
      <c r="K9" s="32"/>
      <c r="L9" s="32"/>
      <c r="M9" s="32"/>
      <c r="N9" s="28" t="s">
        <v>118</v>
      </c>
      <c r="O9" s="35"/>
      <c r="P9" s="37" t="n">
        <f aca="false">O9*F9*H9/12</f>
        <v>0</v>
      </c>
      <c r="Q9" s="33"/>
      <c r="R9" s="33"/>
      <c r="S9" s="33"/>
      <c r="T9" s="33"/>
      <c r="U9" s="36"/>
    </row>
    <row r="10" customFormat="false" ht="18" hidden="false" customHeight="true" outlineLevel="0" collapsed="false">
      <c r="A10" s="39" t="s">
        <v>169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40"/>
      <c r="P10" s="41" t="n">
        <f aca="false">SUM(P6:P9)</f>
        <v>0</v>
      </c>
      <c r="Q10" s="42" t="str">
        <f aca="false">IF(COUNTA(P6,P7,O9)=3,"COMPLETO","PARZIALE")</f>
        <v>PARZIALE</v>
      </c>
      <c r="R10" s="42"/>
      <c r="S10" s="42"/>
      <c r="T10" s="42"/>
      <c r="U10" s="42"/>
    </row>
  </sheetData>
  <sheetProtection sheet="true" formatCells="false" formatColumns="false" formatRows="false"/>
  <mergeCells count="8">
    <mergeCell ref="A1:U1"/>
    <mergeCell ref="A2:U2"/>
    <mergeCell ref="I3:J3"/>
    <mergeCell ref="K3:U3"/>
    <mergeCell ref="A5:U5"/>
    <mergeCell ref="A8:U8"/>
    <mergeCell ref="A10:M10"/>
    <mergeCell ref="Q10:U10"/>
  </mergeCells>
  <conditionalFormatting sqref="P6">
    <cfRule type="expression" priority="2" aboveAverage="0" equalAverage="0" bottom="0" percent="0" rank="0" text="" dxfId="0">
      <formula>ISBLANK(P6)</formula>
    </cfRule>
  </conditionalFormatting>
  <conditionalFormatting sqref="P7">
    <cfRule type="expression" priority="3" aboveAverage="0" equalAverage="0" bottom="0" percent="0" rank="0" text="" dxfId="0">
      <formula>ISBLANK(P7)</formula>
    </cfRule>
  </conditionalFormatting>
  <conditionalFormatting sqref="O9">
    <cfRule type="expression" priority="4" aboveAverage="0" equalAverage="0" bottom="0" percent="0" rank="0" text="" dxfId="0">
      <formula>ISBLANK(O9)</formula>
    </cfRule>
  </conditionalFormatting>
  <dataValidations count="5">
    <dataValidation allowBlank="true" errorStyle="stop" operator="between" showDropDown="false" showErrorMessage="false" showInputMessage="false" sqref="N6:N7" type="list">
      <formula1>"Acquisto,Noleggio,Service"</formula1>
      <formula2>0</formula2>
    </dataValidation>
    <dataValidation allowBlank="true" errorStyle="stop" operator="between" showDropDown="false" showErrorMessage="false" showInputMessage="false" sqref="Q6:Q7 Q9" type="list">
      <formula1>"Conforme,Non conforme,Parziale"</formula1>
      <formula2>0</formula2>
    </dataValidation>
    <dataValidation allowBlank="true" errorStyle="stop" operator="between" showDropDown="false" showErrorMessage="false" showInputMessage="false" sqref="R6:R7 R9" type="list">
      <formula1>"Sì,No"</formula1>
      <formula2>0</formula2>
    </dataValidation>
    <dataValidation allowBlank="true" errorStyle="stop" operator="between" showDropDown="false" showErrorMessage="false" showInputMessage="false" sqref="S6:S7 S9" type="list">
      <formula1>"Sì,No,In corso"</formula1>
      <formula2>0</formula2>
    </dataValidation>
    <dataValidation allowBlank="true" errorStyle="stop" operator="between" showDropDown="false" showErrorMessage="false" showInputMessage="false" sqref="T6:T7 T9" type="list">
      <formula1>"Sì,No"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2026-07-16T09:36:42Z</dcterms:created>
  <dc:creator>openpyxl</dc:creator>
  <dc:description/>
  <dc:language>en-US</dc:language>
  <cp:lastModifiedBy/>
  <dcterms:modified xsi:type="dcterms:W3CDTF">2026-07-21T12:28:05Z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